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6235" windowHeight="8895"/>
  </bookViews>
  <sheets>
    <sheet name="регистър 74" sheetId="1" r:id="rId1"/>
    <sheet name="37 в. ал.  16" sheetId="2" r:id="rId2"/>
    <sheet name="37 в ал.3 т. 2" sheetId="3" r:id="rId3"/>
  </sheets>
  <calcPr calcId="162913"/>
</workbook>
</file>

<file path=xl/calcChain.xml><?xml version="1.0" encoding="utf-8"?>
<calcChain xmlns="http://schemas.openxmlformats.org/spreadsheetml/2006/main">
  <c r="B88" i="3" l="1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B35" i="3"/>
  <c r="C34" i="3"/>
  <c r="C33" i="3"/>
  <c r="C32" i="3"/>
  <c r="C31" i="3"/>
  <c r="C30" i="3"/>
  <c r="C29" i="3"/>
  <c r="B28" i="3"/>
  <c r="C27" i="3"/>
  <c r="C26" i="3"/>
  <c r="C25" i="3"/>
  <c r="C24" i="3"/>
  <c r="C23" i="3"/>
  <c r="B22" i="3"/>
  <c r="C21" i="3"/>
  <c r="C22" i="3" s="1"/>
  <c r="C20" i="3"/>
  <c r="B19" i="3"/>
  <c r="C18" i="3"/>
  <c r="C17" i="3"/>
  <c r="C16" i="3"/>
  <c r="B15" i="3"/>
  <c r="C14" i="3"/>
  <c r="C13" i="3"/>
  <c r="C15" i="3" s="1"/>
  <c r="C35" i="3" l="1"/>
  <c r="C28" i="3"/>
  <c r="C19" i="3"/>
  <c r="C88" i="3"/>
</calcChain>
</file>

<file path=xl/sharedStrings.xml><?xml version="1.0" encoding="utf-8"?>
<sst xmlns="http://schemas.openxmlformats.org/spreadsheetml/2006/main" count="2598" uniqueCount="600">
  <si>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</si>
  <si>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</si>
  <si>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</si>
  <si>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</si>
  <si>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</si>
  <si>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</si>
  <si>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</si>
  <si>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</si>
  <si>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</si>
  <si>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</si>
  <si>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"КОСТАДИНОВИ-69"ООД</t>
  </si>
  <si>
    <t>11</t>
  </si>
  <si>
    <t>22.5</t>
  </si>
  <si>
    <t>Нива</t>
  </si>
  <si>
    <t>22.6</t>
  </si>
  <si>
    <t>ДУРУМ БЪЛГАРИЯ 2007 ООД</t>
  </si>
  <si>
    <t>22.7</t>
  </si>
  <si>
    <t>ВЪБЕЛГУМ ЕООД</t>
  </si>
  <si>
    <t>15</t>
  </si>
  <si>
    <t>43.4</t>
  </si>
  <si>
    <t>43.7</t>
  </si>
  <si>
    <t>43.8</t>
  </si>
  <si>
    <t>43.9</t>
  </si>
  <si>
    <t>43.10</t>
  </si>
  <si>
    <t>43.11</t>
  </si>
  <si>
    <t>43.23</t>
  </si>
  <si>
    <t>16</t>
  </si>
  <si>
    <t>11.2</t>
  </si>
  <si>
    <t>11.17</t>
  </si>
  <si>
    <t>11.18</t>
  </si>
  <si>
    <t>11.27</t>
  </si>
  <si>
    <t>11.28</t>
  </si>
  <si>
    <t>11.38</t>
  </si>
  <si>
    <t>11.106</t>
  </si>
  <si>
    <t>Полски път</t>
  </si>
  <si>
    <t>ОБЩИНА ГР.НИКОПОЛ</t>
  </si>
  <si>
    <t>12.1</t>
  </si>
  <si>
    <t>12.2</t>
  </si>
  <si>
    <t>12.8</t>
  </si>
  <si>
    <t>12.13</t>
  </si>
  <si>
    <t>21</t>
  </si>
  <si>
    <t>29.38</t>
  </si>
  <si>
    <t>29.92</t>
  </si>
  <si>
    <t>24</t>
  </si>
  <si>
    <t>41.1</t>
  </si>
  <si>
    <t>Лозе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</si>
  <si>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</si>
  <si>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</si>
  <si>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</si>
  <si>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</si>
  <si>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</si>
  <si>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</si>
  <si>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</si>
  <si>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</si>
  <si>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</si>
  <si>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</si>
  <si>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</si>
  <si>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</si>
  <si>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</si>
  <si>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</si>
  <si>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</si>
  <si>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</si>
  <si>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</si>
  <si>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</si>
  <si>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</si>
  <si>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</si>
  <si>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</si>
  <si>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</si>
  <si>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</si>
  <si>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</si>
  <si>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</si>
  <si>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</si>
  <si>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</si>
  <si>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</si>
  <si>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41.82</t>
  </si>
  <si>
    <t>25</t>
  </si>
  <si>
    <t>23.3</t>
  </si>
  <si>
    <t>28</t>
  </si>
  <si>
    <t>23.5</t>
  </si>
  <si>
    <t>29</t>
  </si>
  <si>
    <t>24.10</t>
  </si>
  <si>
    <t>3</t>
  </si>
  <si>
    <t>24.2</t>
  </si>
  <si>
    <t>24.4</t>
  </si>
  <si>
    <t>24.6</t>
  </si>
  <si>
    <t>24.7</t>
  </si>
  <si>
    <t>24.15</t>
  </si>
  <si>
    <t>24.16</t>
  </si>
  <si>
    <t>24.17</t>
  </si>
  <si>
    <t>24.18</t>
  </si>
  <si>
    <t>МИТКЕН ООД</t>
  </si>
  <si>
    <t>30</t>
  </si>
  <si>
    <t>23.6</t>
  </si>
  <si>
    <t>23.7</t>
  </si>
  <si>
    <t>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</si>
  <si>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</si>
  <si>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</si>
  <si>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</si>
  <si>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</si>
  <si>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</si>
  <si>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</si>
  <si>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</si>
  <si>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</si>
  <si>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</si>
  <si>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</si>
  <si>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42.15</t>
  </si>
  <si>
    <t>42.16</t>
  </si>
  <si>
    <t>42.17</t>
  </si>
  <si>
    <t>32</t>
  </si>
  <si>
    <t>35</t>
  </si>
  <si>
    <t>6</t>
  </si>
  <si>
    <t>22.2</t>
  </si>
  <si>
    <t>22.8</t>
  </si>
  <si>
    <t>22.10</t>
  </si>
  <si>
    <t>22.11</t>
  </si>
  <si>
    <t>22.12</t>
  </si>
  <si>
    <t>22.16</t>
  </si>
  <si>
    <t>22.17</t>
  </si>
  <si>
    <t>Общо за производителя</t>
  </si>
  <si>
    <t>"СЕВА-СВ" ООД</t>
  </si>
  <si>
    <t>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</si>
  <si>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</si>
  <si>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</si>
  <si>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</si>
  <si>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</si>
  <si>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</si>
  <si>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</si>
  <si>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</si>
  <si>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</si>
  <si>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</si>
  <si>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</si>
  <si>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</si>
  <si>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</si>
  <si>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</si>
  <si>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</si>
  <si>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</si>
  <si>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</si>
  <si>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</si>
  <si>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</si>
  <si>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</si>
  <si>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</si>
  <si>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</si>
  <si>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ДОБИ ИНВЕСТ ЕООД</t>
  </si>
  <si>
    <t>30.25</t>
  </si>
  <si>
    <t>30.26</t>
  </si>
  <si>
    <t>30.27</t>
  </si>
  <si>
    <t>30.28</t>
  </si>
  <si>
    <t>30.29</t>
  </si>
  <si>
    <t>30.31</t>
  </si>
  <si>
    <t>30.32</t>
  </si>
  <si>
    <t>30.36</t>
  </si>
  <si>
    <t>30.138</t>
  </si>
  <si>
    <t>33</t>
  </si>
  <si>
    <t>24.14</t>
  </si>
  <si>
    <t>12</t>
  </si>
  <si>
    <t>20.2</t>
  </si>
  <si>
    <t>20.4</t>
  </si>
  <si>
    <t>20.5</t>
  </si>
  <si>
    <t>20.6</t>
  </si>
  <si>
    <t>20.7</t>
  </si>
  <si>
    <t>20.8</t>
  </si>
  <si>
    <t>20.9</t>
  </si>
  <si>
    <t>20.131</t>
  </si>
  <si>
    <t>21.1</t>
  </si>
  <si>
    <t>21.2</t>
  </si>
  <si>
    <t>21.6</t>
  </si>
  <si>
    <t>21.7</t>
  </si>
  <si>
    <t>ЕТ ЕМО-ЕМИЛ ЦВЕТАНОВ</t>
  </si>
  <si>
    <t>21.8</t>
  </si>
  <si>
    <t>21.9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</si>
  <si>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</si>
  <si>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</si>
  <si>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</si>
  <si>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</si>
  <si>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</si>
  <si>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</si>
  <si>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</si>
  <si>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</si>
  <si>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21.131</t>
  </si>
  <si>
    <t>14</t>
  </si>
  <si>
    <t>43.14</t>
  </si>
  <si>
    <t>43.15</t>
  </si>
  <si>
    <t>27</t>
  </si>
  <si>
    <t>13.104</t>
  </si>
  <si>
    <t>14.1</t>
  </si>
  <si>
    <t>14.2</t>
  </si>
  <si>
    <t>14.3</t>
  </si>
  <si>
    <t>14.6</t>
  </si>
  <si>
    <t>14.7</t>
  </si>
  <si>
    <t>14.8</t>
  </si>
  <si>
    <t>14.119</t>
  </si>
  <si>
    <t>15.1</t>
  </si>
  <si>
    <t>15.2</t>
  </si>
  <si>
    <t>15.3</t>
  </si>
  <si>
    <t>15.7</t>
  </si>
  <si>
    <t>15.9</t>
  </si>
  <si>
    <t>15.10</t>
  </si>
  <si>
    <t>15.11</t>
  </si>
  <si>
    <t>15.104</t>
  </si>
  <si>
    <t>15.119</t>
  </si>
  <si>
    <t>50.9</t>
  </si>
  <si>
    <t>5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</si>
  <si>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</si>
  <si>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</si>
  <si>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</si>
  <si>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</si>
  <si>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</si>
  <si>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</si>
  <si>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</si>
  <si>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</si>
  <si>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</si>
  <si>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19.131</t>
  </si>
  <si>
    <t>26</t>
  </si>
  <si>
    <t>11.24</t>
  </si>
  <si>
    <t>11.25</t>
  </si>
  <si>
    <t>11.26</t>
  </si>
  <si>
    <t>11.36</t>
  </si>
  <si>
    <t>38</t>
  </si>
  <si>
    <t>30.33</t>
  </si>
  <si>
    <t>30.37</t>
  </si>
  <si>
    <t>30.38</t>
  </si>
  <si>
    <t>30.39</t>
  </si>
  <si>
    <t>30.41</t>
  </si>
  <si>
    <t>30.42</t>
  </si>
  <si>
    <t>30.43</t>
  </si>
  <si>
    <t>30.46</t>
  </si>
  <si>
    <t>30.47</t>
  </si>
  <si>
    <t>30.48</t>
  </si>
  <si>
    <t>30.49</t>
  </si>
  <si>
    <t>30.50</t>
  </si>
  <si>
    <t>30.51</t>
  </si>
  <si>
    <t>30.54</t>
  </si>
  <si>
    <t>30.55</t>
  </si>
  <si>
    <t>1</t>
  </si>
  <si>
    <t>13.2</t>
  </si>
  <si>
    <t>13.3</t>
  </si>
  <si>
    <t>13.6</t>
  </si>
  <si>
    <t>13.8</t>
  </si>
  <si>
    <t>13.11</t>
  </si>
  <si>
    <t>13.12</t>
  </si>
  <si>
    <t>13.13</t>
  </si>
  <si>
    <t>13.14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</si>
  <si>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</si>
  <si>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</si>
  <si>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</si>
  <si>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</si>
  <si>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</si>
  <si>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</si>
  <si>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</si>
  <si>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</si>
  <si>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</si>
  <si>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</si>
  <si>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13.31</t>
  </si>
  <si>
    <t>13.32</t>
  </si>
  <si>
    <t>13.35</t>
  </si>
  <si>
    <t>13.36</t>
  </si>
  <si>
    <t>13.37</t>
  </si>
  <si>
    <t>10</t>
  </si>
  <si>
    <t>32.1</t>
  </si>
  <si>
    <t>32.2</t>
  </si>
  <si>
    <t>32.3</t>
  </si>
  <si>
    <t>32.4</t>
  </si>
  <si>
    <t>32.5</t>
  </si>
  <si>
    <t>32.131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</si>
  <si>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</si>
  <si>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</si>
  <si>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</si>
  <si>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</si>
  <si>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</si>
  <si>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</si>
  <si>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</si>
  <si>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</si>
  <si>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</si>
  <si>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</si>
  <si>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33.19</t>
  </si>
  <si>
    <t>33.131</t>
  </si>
  <si>
    <t>13</t>
  </si>
  <si>
    <t>28.2</t>
  </si>
  <si>
    <t>28.3</t>
  </si>
  <si>
    <t>28.4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</si>
  <si>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</si>
  <si>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</si>
  <si>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</si>
  <si>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</si>
  <si>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</si>
  <si>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</si>
  <si>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</si>
  <si>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</si>
  <si>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</si>
  <si>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</si>
  <si>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</si>
  <si>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28.93</t>
  </si>
  <si>
    <t>29.1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</si>
  <si>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</si>
  <si>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</si>
  <si>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</si>
  <si>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</si>
  <si>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</si>
  <si>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</si>
  <si>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</si>
  <si>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</si>
  <si>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29.24</t>
  </si>
  <si>
    <t>29.25</t>
  </si>
  <si>
    <t>29.26</t>
  </si>
  <si>
    <t>29.27</t>
  </si>
  <si>
    <t>29.28</t>
  </si>
  <si>
    <t>29.30</t>
  </si>
  <si>
    <t>29.32</t>
  </si>
  <si>
    <t>29.35</t>
  </si>
  <si>
    <t>29.93</t>
  </si>
  <si>
    <t>17</t>
  </si>
  <si>
    <t>11.9</t>
  </si>
  <si>
    <t>11.14</t>
  </si>
  <si>
    <t>11.16</t>
  </si>
  <si>
    <t>11.19</t>
  </si>
  <si>
    <t>11.20</t>
  </si>
  <si>
    <t>11.21</t>
  </si>
  <si>
    <t>11.22</t>
  </si>
  <si>
    <t>11.23</t>
  </si>
  <si>
    <t>11.29</t>
  </si>
  <si>
    <t>11.30</t>
  </si>
  <si>
    <t>11.33</t>
  </si>
  <si>
    <t>11.37</t>
  </si>
  <si>
    <t>11.39</t>
  </si>
  <si>
    <t>11.40</t>
  </si>
  <si>
    <t>11.41</t>
  </si>
  <si>
    <t>11.42</t>
  </si>
  <si>
    <t>11.45</t>
  </si>
  <si>
    <t>11.46</t>
  </si>
  <si>
    <t>11.47</t>
  </si>
  <si>
    <t>12.4</t>
  </si>
  <si>
    <t>12.5</t>
  </si>
  <si>
    <t>12.6</t>
  </si>
  <si>
    <t>12.7</t>
  </si>
  <si>
    <t>12.10</t>
  </si>
  <si>
    <t>12.11</t>
  </si>
  <si>
    <t>2</t>
  </si>
  <si>
    <t>16.3</t>
  </si>
  <si>
    <t>16.4</t>
  </si>
  <si>
    <t>16.5</t>
  </si>
  <si>
    <t>16.7</t>
  </si>
  <si>
    <t>16.8</t>
  </si>
  <si>
    <t>16.9</t>
  </si>
  <si>
    <t>16.10</t>
  </si>
  <si>
    <t>16.14</t>
  </si>
  <si>
    <t>16.17</t>
  </si>
  <si>
    <t>16.18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</si>
  <si>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</si>
  <si>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</si>
  <si>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</si>
  <si>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</si>
  <si>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</si>
  <si>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</si>
  <si>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</si>
  <si>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</si>
  <si>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</si>
  <si>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</si>
  <si>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</si>
  <si>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СНЕЖАНКА ДИМИТРОВА АНДРИЯНОВА</t>
  </si>
  <si>
    <t>16.33</t>
  </si>
  <si>
    <t>16.34</t>
  </si>
  <si>
    <t>16.35</t>
  </si>
  <si>
    <t>16.37</t>
  </si>
  <si>
    <t>16.42</t>
  </si>
  <si>
    <t>16.43</t>
  </si>
  <si>
    <t>16.115</t>
  </si>
  <si>
    <t>17.1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</si>
  <si>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</si>
  <si>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</si>
  <si>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</si>
  <si>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</si>
  <si>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</si>
  <si>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</si>
  <si>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</si>
  <si>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</si>
  <si>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</si>
  <si>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</si>
  <si>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17.119</t>
  </si>
  <si>
    <t>50.21</t>
  </si>
  <si>
    <t>22</t>
  </si>
  <si>
    <t>37.1</t>
  </si>
  <si>
    <t>37.2</t>
  </si>
  <si>
    <t>23</t>
  </si>
  <si>
    <t>38.1</t>
  </si>
  <si>
    <t>38.131</t>
  </si>
  <si>
    <t>36</t>
  </si>
  <si>
    <t>14.4</t>
  </si>
  <si>
    <t>14.14</t>
  </si>
  <si>
    <t>14.15</t>
  </si>
  <si>
    <t>14.16</t>
  </si>
  <si>
    <t>15.8</t>
  </si>
  <si>
    <t>15.14</t>
  </si>
  <si>
    <t>37</t>
  </si>
  <si>
    <t>11.43</t>
  </si>
  <si>
    <t>11.44</t>
  </si>
  <si>
    <t>12.12</t>
  </si>
  <si>
    <t>12.106</t>
  </si>
  <si>
    <t>4</t>
  </si>
  <si>
    <t>34.3</t>
  </si>
  <si>
    <t>34.5</t>
  </si>
  <si>
    <t>34.6</t>
  </si>
  <si>
    <t>34.8</t>
  </si>
  <si>
    <t>34.29</t>
  </si>
  <si>
    <t>34.30</t>
  </si>
  <si>
    <t>35.3</t>
  </si>
  <si>
    <t>35.5</t>
  </si>
  <si>
    <t>35.6</t>
  </si>
  <si>
    <t>35.8</t>
  </si>
  <si>
    <t>35.11</t>
  </si>
  <si>
    <t>8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</si>
  <si>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</si>
  <si>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</si>
  <si>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</si>
  <si>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</si>
  <si>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</si>
  <si>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</si>
  <si>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</si>
  <si>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</si>
  <si>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</si>
  <si>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</si>
  <si>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</si>
  <si>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</si>
  <si>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</si>
  <si>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18.22</t>
  </si>
  <si>
    <t>18.23</t>
  </si>
  <si>
    <t>18.24</t>
  </si>
  <si>
    <t>18.25</t>
  </si>
  <si>
    <t>18.26</t>
  </si>
  <si>
    <t>18.105</t>
  </si>
  <si>
    <t>18.125</t>
  </si>
  <si>
    <t>36.5</t>
  </si>
  <si>
    <t>36.6</t>
  </si>
  <si>
    <t>9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</si>
  <si>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</si>
  <si>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</si>
  <si>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</si>
  <si>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</si>
  <si>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</si>
  <si>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</si>
  <si>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</si>
  <si>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</si>
  <si>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</si>
  <si>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</si>
  <si>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</si>
  <si>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</si>
  <si>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</si>
  <si>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37.19</t>
  </si>
  <si>
    <t>37.21</t>
  </si>
  <si>
    <t>37.22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</si>
  <si>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</si>
  <si>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</si>
  <si>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</si>
  <si>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</si>
  <si>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</si>
  <si>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</si>
  <si>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</si>
  <si>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</si>
  <si>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</si>
  <si>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</si>
  <si>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</si>
  <si>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</si>
  <si>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</si>
  <si>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</si>
  <si>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</si>
  <si>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</si>
  <si>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38.24</t>
  </si>
  <si>
    <t>39.1</t>
  </si>
  <si>
    <t>39.2</t>
  </si>
  <si>
    <t>39.4</t>
  </si>
  <si>
    <t>39.5</t>
  </si>
  <si>
    <t>39.8</t>
  </si>
  <si>
    <t>39.131</t>
  </si>
  <si>
    <t>7</t>
  </si>
  <si>
    <t>30.34</t>
  </si>
  <si>
    <t>30.35</t>
  </si>
  <si>
    <t>30.40</t>
  </si>
  <si>
    <t>30.44</t>
  </si>
  <si>
    <t>30.45</t>
  </si>
  <si>
    <t>30.52</t>
  </si>
  <si>
    <t>30.53</t>
  </si>
  <si>
    <t>30.58</t>
  </si>
  <si>
    <t>30.59</t>
  </si>
  <si>
    <t>30.60</t>
  </si>
  <si>
    <t>30.66</t>
  </si>
  <si>
    <t>30.67</t>
  </si>
  <si>
    <t>30.68</t>
  </si>
  <si>
    <t>30.69</t>
  </si>
  <si>
    <t>30.70</t>
  </si>
  <si>
    <t>30.77</t>
  </si>
  <si>
    <t>30.78</t>
  </si>
  <si>
    <t>30.79</t>
  </si>
  <si>
    <t>18</t>
  </si>
  <si>
    <t>30.56</t>
  </si>
  <si>
    <t>30.57</t>
  </si>
  <si>
    <t>30.61</t>
  </si>
  <si>
    <t>30.62</t>
  </si>
  <si>
    <t>30.63</t>
  </si>
  <si>
    <t>30.64</t>
  </si>
  <si>
    <t>30.65</t>
  </si>
  <si>
    <t>30.72</t>
  </si>
  <si>
    <t>30.73</t>
  </si>
  <si>
    <t>30.74</t>
  </si>
  <si>
    <t>30.76</t>
  </si>
  <si>
    <t>39</t>
  </si>
  <si>
    <t>19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</si>
  <si>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</si>
  <si>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</si>
  <si>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</si>
  <si>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 xml:space="preserve">РЕГИСТЪР по чл. 74 ал.1 от ППЗСПЗЗ </t>
  </si>
  <si>
    <t>За стопанска година от 01.10.2020 г. до 30.09.2021 г.</t>
  </si>
  <si>
    <t>Землище на ЖЕРНОВ ЕКАТТЕ 29310</t>
  </si>
  <si>
    <t xml:space="preserve"> за  споразумение по чл.37 в орна земя с № 4 от 3.11.2020 г.</t>
  </si>
  <si>
    <t>Ограничителни условия</t>
  </si>
  <si>
    <t>Вид Споразумение</t>
  </si>
  <si>
    <t>стопанска година 2020/2021</t>
  </si>
  <si>
    <t>Доброволно споразумение вх. № 4/3.11.2020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</si>
  <si>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</si>
  <si>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</si>
  <si>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</si>
  <si>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</si>
  <si>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</si>
  <si>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</si>
  <si>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</si>
  <si>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</si>
  <si>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</si>
  <si>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</si>
  <si>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</si>
  <si>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</si>
  <si>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</si>
  <si>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</si>
  <si>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</si>
  <si>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</si>
  <si>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</si>
  <si>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29310.42.9</t>
  </si>
  <si>
    <t>Лозови насаждения /нетерасирани/</t>
  </si>
  <si>
    <t>29310.30.23</t>
  </si>
  <si>
    <t>29310.42.6</t>
  </si>
  <si>
    <t>29310.30.31</t>
  </si>
  <si>
    <t>29310.33.12</t>
  </si>
  <si>
    <t>29310.30.52</t>
  </si>
  <si>
    <t>29310.30.21</t>
  </si>
  <si>
    <t>29310.41.19</t>
  </si>
  <si>
    <t>29310.30.48</t>
  </si>
  <si>
    <t>29310.30.77</t>
  </si>
  <si>
    <t>29310.36.5</t>
  </si>
  <si>
    <t>СЕВА-СВ ООД</t>
  </si>
  <si>
    <t>29310.13.19</t>
  </si>
  <si>
    <t>29310.30.55</t>
  </si>
  <si>
    <t>29310.30.40</t>
  </si>
  <si>
    <t>29310.19.9</t>
  </si>
  <si>
    <t>29310.11.27</t>
  </si>
  <si>
    <t>29310.19.10</t>
  </si>
  <si>
    <t>29310.30.8</t>
  </si>
  <si>
    <t>29310.16.14</t>
  </si>
  <si>
    <t>29310.16.43</t>
  </si>
  <si>
    <t>29310.13.37</t>
  </si>
  <si>
    <t>29310.30.32</t>
  </si>
  <si>
    <t>29310.30.11</t>
  </si>
  <si>
    <t>29310.30.15</t>
  </si>
  <si>
    <t>29310.30.16</t>
  </si>
  <si>
    <t>29310.30.22</t>
  </si>
  <si>
    <t>29310.30.12</t>
  </si>
  <si>
    <t>29310.30.51</t>
  </si>
  <si>
    <t>29310.30.18</t>
  </si>
  <si>
    <t>29310.30.17</t>
  </si>
  <si>
    <t>29310.37.3</t>
  </si>
  <si>
    <t>29310.42.15</t>
  </si>
  <si>
    <t>29310.30.66</t>
  </si>
  <si>
    <t>29310.30.1</t>
  </si>
  <si>
    <t>29310.30.5</t>
  </si>
  <si>
    <t>29310.30.6</t>
  </si>
  <si>
    <t>29310.30.2</t>
  </si>
  <si>
    <t>29310.30.3</t>
  </si>
  <si>
    <t>29310.30.7</t>
  </si>
  <si>
    <t>29310.30.4</t>
  </si>
  <si>
    <t>29310.41.28</t>
  </si>
  <si>
    <t>29310.30.25</t>
  </si>
  <si>
    <t>29310.30.26</t>
  </si>
  <si>
    <t>29310.37.19</t>
  </si>
  <si>
    <t>29310.30.20</t>
  </si>
  <si>
    <t>29310.42.4</t>
  </si>
  <si>
    <t>29310.42.3</t>
  </si>
  <si>
    <t>29310.42.5</t>
  </si>
  <si>
    <t>29310.42.2</t>
  </si>
  <si>
    <t>29310.41.6</t>
  </si>
  <si>
    <t>29310.41.5</t>
  </si>
  <si>
    <t>29310.42.10</t>
  </si>
  <si>
    <t>29310.41.3</t>
  </si>
  <si>
    <t>29310.41.13</t>
  </si>
  <si>
    <t>29310.41.21</t>
  </si>
  <si>
    <t>29310.41.15</t>
  </si>
  <si>
    <t>29310.30.27</t>
  </si>
  <si>
    <t>29310.30.72</t>
  </si>
  <si>
    <t>29310.38.14</t>
  </si>
  <si>
    <t>29310.30.53</t>
  </si>
  <si>
    <t>29310.30.45</t>
  </si>
  <si>
    <t>29310.33.11</t>
  </si>
  <si>
    <t>29310.11.44</t>
  </si>
  <si>
    <t>29310.20.5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</si>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</sst>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/>
    </xf>
    <xf numFmtId="0" fontId="16" fillId="0" borderId="18" xfId="42" applyFont="1" applyBorder="1" applyAlignment="1">
      <alignment horizontal="left" vertical="center"/>
    </xf>
    <xf numFmtId="0" fontId="16" fillId="0" borderId="17" xfId="42" applyFont="1" applyBorder="1" applyAlignment="1">
      <alignment horizontal="left" vertical="center"/>
    </xf>
    <xf numFmtId="164" fontId="20" fillId="0" borderId="10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0" fontId="0" fillId="0" borderId="16" xfId="42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distributed"/>
    </xf>
    <xf numFmtId="0" fontId="20" fillId="33" borderId="10" xfId="0" applyFont="1" applyFill="1" applyBorder="1" applyAlignment="1">
      <alignment horizontal="left"/>
    </xf>
    <xf numFmtId="164" fontId="20" fillId="33" borderId="10" xfId="0" applyNumberFormat="1" applyFont="1" applyFill="1" applyBorder="1" applyAlignment="1">
      <alignment horizontal="right"/>
    </xf>
    <xf numFmtId="164" fontId="21" fillId="33" borderId="21" xfId="0" applyNumberFormat="1" applyFont="1" applyFill="1" applyBorder="1" applyAlignment="1">
      <alignment horizontal="right"/>
    </xf>
    <xf numFmtId="0" fontId="20" fillId="33" borderId="20" xfId="0" applyFont="1" applyFill="1" applyBorder="1" applyAlignment="1">
      <alignment horizontal="left"/>
    </xf>
    <xf numFmtId="164" fontId="20" fillId="0" borderId="22" xfId="0" applyNumberFormat="1" applyFont="1" applyFill="1" applyBorder="1" applyAlignment="1">
      <alignment horizontal="right"/>
    </xf>
    <xf numFmtId="164" fontId="20" fillId="0" borderId="19" xfId="0" applyNumberFormat="1" applyFont="1" applyFill="1" applyBorder="1" applyAlignment="1">
      <alignment horizontal="right"/>
    </xf>
    <xf numFmtId="0" fontId="0" fillId="33" borderId="10" xfId="0" applyFill="1" applyBorder="1" applyAlignment="1"/>
    <xf numFmtId="0" fontId="0" fillId="0" borderId="10" xfId="0" applyFill="1" applyBorder="1" applyAlignment="1"/>
    <xf numFmtId="0" fontId="20" fillId="33" borderId="10" xfId="0" applyFont="1" applyFill="1" applyBorder="1" applyAlignment="1">
      <alignment horizontal="left" vertical="distributed"/>
    </xf>
    <xf numFmtId="0" fontId="1" fillId="0" borderId="10" xfId="42" applyBorder="1" applyAlignment="1">
      <alignment horizontal="left" vertical="center"/>
    </xf>
    <xf numFmtId="49" fontId="1" fillId="0" borderId="10" xfId="42" applyNumberFormat="1" applyBorder="1" applyAlignment="1">
      <alignment horizontal="center" vertical="center" wrapText="1"/>
    </xf>
    <xf numFmtId="49" fontId="1" fillId="0" borderId="10" xfId="42" applyNumberFormat="1" applyBorder="1" applyAlignment="1">
      <alignment horizontal="left" vertical="center" wrapText="1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0" fontId="1" fillId="0" borderId="10" xfId="42" applyBorder="1" applyAlignment="1">
      <alignment vertical="center"/>
    </xf>
    <xf numFmtId="0" fontId="1" fillId="0" borderId="10" xfId="42" applyBorder="1" applyAlignment="1">
      <alignment horizontal="left" vertical="center" wrapText="1"/>
    </xf>
    <xf numFmtId="0" fontId="0" fillId="0" borderId="16" xfId="44" applyFont="1" applyBorder="1" applyAlignment="1">
      <alignment horizontal="left" vertical="center"/>
    </xf>
    <xf numFmtId="0" fontId="16" fillId="0" borderId="17" xfId="44" applyFont="1" applyBorder="1" applyAlignment="1">
      <alignment horizontal="left" vertical="center"/>
    </xf>
    <xf numFmtId="0" fontId="16" fillId="0" borderId="18" xfId="44" applyFont="1" applyBorder="1" applyAlignment="1">
      <alignment horizontal="left" vertical="center"/>
    </xf>
    <xf numFmtId="0" fontId="19" fillId="0" borderId="22" xfId="0" applyFont="1" applyFill="1" applyBorder="1" applyAlignment="1">
      <alignment horizontal="center" wrapText="1"/>
    </xf>
    <xf numFmtId="0" fontId="19" fillId="0" borderId="22" xfId="0" applyFont="1" applyFill="1" applyBorder="1" applyAlignment="1">
      <alignment horizontal="center" vertical="distributed" wrapText="1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14" xfId="42" applyFont="1" applyBorder="1" applyAlignment="1">
      <alignment horizontal="center" vertical="center"/>
    </xf>
    <xf numFmtId="0" fontId="16" fillId="0" borderId="0" xfId="42" applyFont="1" applyBorder="1" applyAlignment="1">
      <alignment horizontal="center" vertical="center"/>
    </xf>
    <xf numFmtId="0" fontId="16" fillId="0" borderId="15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0" borderId="13" xfId="42" applyFont="1" applyBorder="1" applyAlignment="1">
      <alignment horizontal="center" vertical="center"/>
    </xf>
    <xf numFmtId="0" fontId="16" fillId="0" borderId="14" xfId="44" applyFont="1" applyBorder="1" applyAlignment="1">
      <alignment horizontal="center" vertical="center"/>
    </xf>
    <xf numFmtId="0" fontId="16" fillId="0" borderId="0" xfId="44" applyFont="1" applyBorder="1" applyAlignment="1">
      <alignment horizontal="center" vertical="center"/>
    </xf>
    <xf numFmtId="0" fontId="16" fillId="0" borderId="15" xfId="44" applyFont="1" applyBorder="1" applyAlignment="1">
      <alignment horizontal="center" vertical="center"/>
    </xf>
    <xf numFmtId="0" fontId="18" fillId="0" borderId="11" xfId="44" applyFont="1" applyBorder="1" applyAlignment="1">
      <alignment horizontal="center" vertical="center"/>
    </xf>
    <xf numFmtId="0" fontId="18" fillId="0" borderId="12" xfId="44" applyFont="1" applyBorder="1" applyAlignment="1">
      <alignment horizontal="center" vertical="center"/>
    </xf>
    <xf numFmtId="0" fontId="18" fillId="0" borderId="13" xfId="44" applyFont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2"/>
  <sheetViews>
    <sheetView tabSelected="1" workbookViewId="0">
      <selection activeCell="N23" sqref="N23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5" t="s">
        <v>505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7" t="s">
        <v>506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25">
      <c r="A3" s="47" t="s">
        <v>507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47" t="s">
        <v>508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25">
      <c r="A7" s="47" t="s">
        <v>509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5">
      <c r="A8" s="47" t="s">
        <v>510</v>
      </c>
      <c r="B8" s="48"/>
      <c r="C8" s="48"/>
      <c r="D8" s="48"/>
      <c r="E8" s="48"/>
      <c r="F8" s="48"/>
      <c r="G8" s="48"/>
      <c r="H8" s="48"/>
      <c r="I8" s="48"/>
      <c r="J8" s="48"/>
    </row>
    <row r="9" spans="1:10" x14ac:dyDescent="0.25">
      <c r="A9" s="47" t="s">
        <v>511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49" t="s">
        <v>512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5">
      <c r="A13" s="43" t="s">
        <v>513</v>
      </c>
      <c r="B13" s="44"/>
      <c r="C13" s="44"/>
      <c r="D13" s="44"/>
      <c r="E13" s="44"/>
      <c r="F13" s="44"/>
      <c r="G13" s="44"/>
      <c r="H13" s="44"/>
      <c r="I13" s="44"/>
      <c r="J13" s="44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6</v>
      </c>
      <c r="F15" s="7">
        <v>5.55</v>
      </c>
      <c r="G15" s="7">
        <v>5.2140000000000004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14</v>
      </c>
      <c r="D16" s="5" t="s">
        <v>13</v>
      </c>
      <c r="E16" s="6">
        <v>6</v>
      </c>
      <c r="F16" s="7">
        <v>4.41</v>
      </c>
      <c r="G16" s="7">
        <v>4.0780000000000003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16</v>
      </c>
      <c r="D17" s="5" t="s">
        <v>13</v>
      </c>
      <c r="E17" s="6">
        <v>6</v>
      </c>
      <c r="F17" s="7">
        <v>3.4510000000000001</v>
      </c>
      <c r="G17" s="7">
        <v>2.5350000000000001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18</v>
      </c>
      <c r="C18" s="4" t="s">
        <v>19</v>
      </c>
      <c r="D18" s="5" t="s">
        <v>13</v>
      </c>
      <c r="E18" s="6">
        <v>4</v>
      </c>
      <c r="F18" s="7">
        <v>10.002000000000001</v>
      </c>
      <c r="G18" s="7">
        <v>6.5010000000000003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18</v>
      </c>
      <c r="C19" s="4" t="s">
        <v>20</v>
      </c>
      <c r="D19" s="5" t="s">
        <v>13</v>
      </c>
      <c r="E19" s="6">
        <v>4</v>
      </c>
      <c r="F19" s="7">
        <v>5.585</v>
      </c>
      <c r="G19" s="7">
        <v>5.0449999999999999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18</v>
      </c>
      <c r="C20" s="4" t="s">
        <v>21</v>
      </c>
      <c r="D20" s="5" t="s">
        <v>13</v>
      </c>
      <c r="E20" s="6">
        <v>4</v>
      </c>
      <c r="F20" s="7">
        <v>4.5</v>
      </c>
      <c r="G20" s="7">
        <v>4.47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18</v>
      </c>
      <c r="C21" s="4" t="s">
        <v>22</v>
      </c>
      <c r="D21" s="5" t="s">
        <v>13</v>
      </c>
      <c r="E21" s="6">
        <v>4</v>
      </c>
      <c r="F21" s="7">
        <v>3.3290000000000002</v>
      </c>
      <c r="G21" s="7">
        <v>3.2570000000000001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18</v>
      </c>
      <c r="C22" s="4" t="s">
        <v>23</v>
      </c>
      <c r="D22" s="5" t="s">
        <v>13</v>
      </c>
      <c r="E22" s="6">
        <v>4</v>
      </c>
      <c r="F22" s="7">
        <v>3.101</v>
      </c>
      <c r="G22" s="7">
        <v>3.0310000000000001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18</v>
      </c>
      <c r="C23" s="4" t="s">
        <v>24</v>
      </c>
      <c r="D23" s="5" t="s">
        <v>13</v>
      </c>
      <c r="E23" s="6">
        <v>4</v>
      </c>
      <c r="F23" s="7">
        <v>1.577</v>
      </c>
      <c r="G23" s="7">
        <v>1.4870000000000001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18</v>
      </c>
      <c r="C24" s="4" t="s">
        <v>25</v>
      </c>
      <c r="D24" s="5" t="s">
        <v>13</v>
      </c>
      <c r="E24" s="6">
        <v>4</v>
      </c>
      <c r="F24" s="7">
        <v>6.383</v>
      </c>
      <c r="G24" s="7">
        <v>0.13700000000000001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26</v>
      </c>
      <c r="C25" s="4" t="s">
        <v>27</v>
      </c>
      <c r="D25" s="5" t="s">
        <v>13</v>
      </c>
      <c r="E25" s="6">
        <v>6</v>
      </c>
      <c r="F25" s="7">
        <v>16.806000000000001</v>
      </c>
      <c r="G25" s="7">
        <v>7.2480000000000002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26</v>
      </c>
      <c r="C26" s="4" t="s">
        <v>28</v>
      </c>
      <c r="D26" s="5" t="s">
        <v>13</v>
      </c>
      <c r="E26" s="6">
        <v>6</v>
      </c>
      <c r="F26" s="7">
        <v>3.3</v>
      </c>
      <c r="G26" s="7">
        <v>3.077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26</v>
      </c>
      <c r="C27" s="4" t="s">
        <v>29</v>
      </c>
      <c r="D27" s="5" t="s">
        <v>13</v>
      </c>
      <c r="E27" s="6">
        <v>6</v>
      </c>
      <c r="F27" s="7">
        <v>3.3</v>
      </c>
      <c r="G27" s="7">
        <v>3.3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26</v>
      </c>
      <c r="C28" s="4" t="s">
        <v>30</v>
      </c>
      <c r="D28" s="5" t="s">
        <v>13</v>
      </c>
      <c r="E28" s="6">
        <v>6</v>
      </c>
      <c r="F28" s="7">
        <v>4.202</v>
      </c>
      <c r="G28" s="7">
        <v>0</v>
      </c>
      <c r="H28" s="7">
        <v>4.202</v>
      </c>
      <c r="I28" s="8">
        <v>37</v>
      </c>
      <c r="J28" s="8">
        <v>155.47399999999999</v>
      </c>
    </row>
    <row r="29" spans="1:10" x14ac:dyDescent="0.25">
      <c r="A29" s="4" t="s">
        <v>10</v>
      </c>
      <c r="B29" s="4" t="s">
        <v>26</v>
      </c>
      <c r="C29" s="4" t="s">
        <v>31</v>
      </c>
      <c r="D29" s="5" t="s">
        <v>13</v>
      </c>
      <c r="E29" s="6">
        <v>6</v>
      </c>
      <c r="F29" s="7">
        <v>4.2009999999999996</v>
      </c>
      <c r="G29" s="7">
        <v>1.724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26</v>
      </c>
      <c r="C30" s="4" t="s">
        <v>32</v>
      </c>
      <c r="D30" s="5" t="s">
        <v>13</v>
      </c>
      <c r="E30" s="6">
        <v>6</v>
      </c>
      <c r="F30" s="7">
        <v>20.698</v>
      </c>
      <c r="G30" s="7">
        <v>9.1649999999999991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26</v>
      </c>
      <c r="C31" s="4" t="s">
        <v>33</v>
      </c>
      <c r="D31" s="5" t="s">
        <v>34</v>
      </c>
      <c r="E31" s="6">
        <v>5</v>
      </c>
      <c r="F31" s="7">
        <v>7.9969999999999999</v>
      </c>
      <c r="G31" s="7">
        <v>0</v>
      </c>
      <c r="H31" s="7">
        <v>0.79200000000000004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26</v>
      </c>
      <c r="C32" s="4" t="s">
        <v>36</v>
      </c>
      <c r="D32" s="5" t="s">
        <v>13</v>
      </c>
      <c r="E32" s="6">
        <v>7</v>
      </c>
      <c r="F32" s="7">
        <v>22.513999999999999</v>
      </c>
      <c r="G32" s="7">
        <v>8.7899999999999991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26</v>
      </c>
      <c r="C33" s="4" t="s">
        <v>37</v>
      </c>
      <c r="D33" s="5" t="s">
        <v>13</v>
      </c>
      <c r="E33" s="6">
        <v>7</v>
      </c>
      <c r="F33" s="7">
        <v>27.082999999999998</v>
      </c>
      <c r="G33" s="7">
        <v>4.5869999999999997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26</v>
      </c>
      <c r="C34" s="4" t="s">
        <v>38</v>
      </c>
      <c r="D34" s="5" t="s">
        <v>13</v>
      </c>
      <c r="E34" s="6">
        <v>7</v>
      </c>
      <c r="F34" s="7">
        <v>10.877000000000001</v>
      </c>
      <c r="G34" s="7">
        <v>10.114000000000001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26</v>
      </c>
      <c r="C35" s="4" t="s">
        <v>39</v>
      </c>
      <c r="D35" s="5" t="s">
        <v>13</v>
      </c>
      <c r="E35" s="6">
        <v>5</v>
      </c>
      <c r="F35" s="7">
        <v>6.1509999999999998</v>
      </c>
      <c r="G35" s="7">
        <v>3.794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40</v>
      </c>
      <c r="C36" s="4" t="s">
        <v>41</v>
      </c>
      <c r="D36" s="5" t="s">
        <v>13</v>
      </c>
      <c r="E36" s="6">
        <v>6</v>
      </c>
      <c r="F36" s="7">
        <v>50.566000000000003</v>
      </c>
      <c r="G36" s="7">
        <v>7.6310000000000002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40</v>
      </c>
      <c r="C37" s="4" t="s">
        <v>42</v>
      </c>
      <c r="D37" s="5" t="s">
        <v>34</v>
      </c>
      <c r="E37" s="6">
        <v>6</v>
      </c>
      <c r="F37" s="7">
        <v>2.0579999999999998</v>
      </c>
      <c r="G37" s="7">
        <v>0</v>
      </c>
      <c r="H37" s="7">
        <v>0.34100000000000003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43</v>
      </c>
      <c r="C38" s="4" t="s">
        <v>44</v>
      </c>
      <c r="D38" s="5" t="s">
        <v>45</v>
      </c>
      <c r="E38" s="6">
        <v>4</v>
      </c>
      <c r="F38" s="7">
        <v>0.40300000000000002</v>
      </c>
      <c r="G38" s="7">
        <v>0.36599999999999999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43</v>
      </c>
      <c r="C39" s="4" t="s">
        <v>46</v>
      </c>
      <c r="D39" s="5" t="s">
        <v>45</v>
      </c>
      <c r="E39" s="6">
        <v>4</v>
      </c>
      <c r="F39" s="7">
        <v>0.5</v>
      </c>
      <c r="G39" s="7">
        <v>0.46200000000000002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43</v>
      </c>
      <c r="C40" s="4" t="s">
        <v>47</v>
      </c>
      <c r="D40" s="5" t="s">
        <v>45</v>
      </c>
      <c r="E40" s="6">
        <v>4</v>
      </c>
      <c r="F40" s="7">
        <v>0.7</v>
      </c>
      <c r="G40" s="7">
        <v>0</v>
      </c>
      <c r="H40" s="7">
        <v>0.65</v>
      </c>
      <c r="I40" s="8">
        <v>37</v>
      </c>
      <c r="J40" s="8">
        <v>24.05</v>
      </c>
    </row>
    <row r="41" spans="1:10" x14ac:dyDescent="0.25">
      <c r="A41" s="4" t="s">
        <v>10</v>
      </c>
      <c r="B41" s="4" t="s">
        <v>43</v>
      </c>
      <c r="C41" s="4" t="s">
        <v>48</v>
      </c>
      <c r="D41" s="5" t="s">
        <v>45</v>
      </c>
      <c r="E41" s="6">
        <v>4</v>
      </c>
      <c r="F41" s="7">
        <v>0.8</v>
      </c>
      <c r="G41" s="7">
        <v>0.75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43</v>
      </c>
      <c r="C42" s="4" t="s">
        <v>49</v>
      </c>
      <c r="D42" s="5" t="s">
        <v>45</v>
      </c>
      <c r="E42" s="6">
        <v>4</v>
      </c>
      <c r="F42" s="7">
        <v>0.65</v>
      </c>
      <c r="G42" s="7">
        <v>0</v>
      </c>
      <c r="H42" s="7">
        <v>0.60499999999999998</v>
      </c>
      <c r="I42" s="8">
        <v>37</v>
      </c>
      <c r="J42" s="8">
        <v>22.385000000000002</v>
      </c>
    </row>
    <row r="43" spans="1:10" x14ac:dyDescent="0.25">
      <c r="A43" s="4" t="s">
        <v>10</v>
      </c>
      <c r="B43" s="4" t="s">
        <v>43</v>
      </c>
      <c r="C43" s="4" t="s">
        <v>50</v>
      </c>
      <c r="D43" s="5" t="s">
        <v>45</v>
      </c>
      <c r="E43" s="6">
        <v>4</v>
      </c>
      <c r="F43" s="7">
        <v>0.64900000000000002</v>
      </c>
      <c r="G43" s="7">
        <v>0</v>
      </c>
      <c r="H43" s="7">
        <v>0.59399999999999997</v>
      </c>
      <c r="I43" s="8">
        <v>37</v>
      </c>
      <c r="J43" s="8">
        <v>21.978000000000002</v>
      </c>
    </row>
    <row r="44" spans="1:10" x14ac:dyDescent="0.25">
      <c r="A44" s="4" t="s">
        <v>10</v>
      </c>
      <c r="B44" s="4" t="s">
        <v>43</v>
      </c>
      <c r="C44" s="4" t="s">
        <v>51</v>
      </c>
      <c r="D44" s="5" t="s">
        <v>45</v>
      </c>
      <c r="E44" s="6">
        <v>4</v>
      </c>
      <c r="F44" s="7">
        <v>0.6</v>
      </c>
      <c r="G44" s="7">
        <v>0.54100000000000004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43</v>
      </c>
      <c r="C45" s="4" t="s">
        <v>52</v>
      </c>
      <c r="D45" s="5" t="s">
        <v>13</v>
      </c>
      <c r="E45" s="6">
        <v>5</v>
      </c>
      <c r="F45" s="7">
        <v>0.56999999999999995</v>
      </c>
      <c r="G45" s="7">
        <v>0.52300000000000002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43</v>
      </c>
      <c r="C46" s="4" t="s">
        <v>53</v>
      </c>
      <c r="D46" s="5" t="s">
        <v>45</v>
      </c>
      <c r="E46" s="6">
        <v>4</v>
      </c>
      <c r="F46" s="7">
        <v>0.80100000000000005</v>
      </c>
      <c r="G46" s="7">
        <v>0.752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43</v>
      </c>
      <c r="C47" s="4" t="s">
        <v>54</v>
      </c>
      <c r="D47" s="5" t="s">
        <v>45</v>
      </c>
      <c r="E47" s="6">
        <v>4</v>
      </c>
      <c r="F47" s="7">
        <v>0.69899999999999995</v>
      </c>
      <c r="G47" s="7">
        <v>0.66100000000000003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43</v>
      </c>
      <c r="C48" s="4" t="s">
        <v>55</v>
      </c>
      <c r="D48" s="5" t="s">
        <v>45</v>
      </c>
      <c r="E48" s="6">
        <v>4</v>
      </c>
      <c r="F48" s="7">
        <v>0.70099999999999996</v>
      </c>
      <c r="G48" s="7">
        <v>0.66800000000000004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43</v>
      </c>
      <c r="C49" s="4" t="s">
        <v>56</v>
      </c>
      <c r="D49" s="5" t="s">
        <v>45</v>
      </c>
      <c r="E49" s="6">
        <v>4</v>
      </c>
      <c r="F49" s="7">
        <v>0.69899999999999995</v>
      </c>
      <c r="G49" s="7">
        <v>0.68400000000000005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43</v>
      </c>
      <c r="C50" s="4" t="s">
        <v>57</v>
      </c>
      <c r="D50" s="5" t="s">
        <v>45</v>
      </c>
      <c r="E50" s="6">
        <v>4</v>
      </c>
      <c r="F50" s="7">
        <v>0.70099999999999996</v>
      </c>
      <c r="G50" s="7">
        <v>0</v>
      </c>
      <c r="H50" s="7">
        <v>0.68899999999999995</v>
      </c>
      <c r="I50" s="8">
        <v>37</v>
      </c>
      <c r="J50" s="8">
        <v>25.492999999999999</v>
      </c>
    </row>
    <row r="51" spans="1:10" x14ac:dyDescent="0.25">
      <c r="A51" s="4" t="s">
        <v>10</v>
      </c>
      <c r="B51" s="4" t="s">
        <v>43</v>
      </c>
      <c r="C51" s="4" t="s">
        <v>58</v>
      </c>
      <c r="D51" s="5" t="s">
        <v>45</v>
      </c>
      <c r="E51" s="6">
        <v>4</v>
      </c>
      <c r="F51" s="7">
        <v>0.7</v>
      </c>
      <c r="G51" s="7">
        <v>0.64800000000000002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43</v>
      </c>
      <c r="C52" s="4" t="s">
        <v>59</v>
      </c>
      <c r="D52" s="5" t="s">
        <v>45</v>
      </c>
      <c r="E52" s="6">
        <v>4</v>
      </c>
      <c r="F52" s="7">
        <v>0.80100000000000005</v>
      </c>
      <c r="G52" s="7">
        <v>0</v>
      </c>
      <c r="H52" s="7">
        <v>0.71299999999999997</v>
      </c>
      <c r="I52" s="8">
        <v>37</v>
      </c>
      <c r="J52" s="8">
        <v>26.381</v>
      </c>
    </row>
    <row r="53" spans="1:10" x14ac:dyDescent="0.25">
      <c r="A53" s="4" t="s">
        <v>10</v>
      </c>
      <c r="B53" s="4" t="s">
        <v>43</v>
      </c>
      <c r="C53" s="4" t="s">
        <v>60</v>
      </c>
      <c r="D53" s="5" t="s">
        <v>45</v>
      </c>
      <c r="E53" s="6">
        <v>4</v>
      </c>
      <c r="F53" s="7">
        <v>0.57199999999999995</v>
      </c>
      <c r="G53" s="7">
        <v>0.36899999999999999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43</v>
      </c>
      <c r="C54" s="4" t="s">
        <v>61</v>
      </c>
      <c r="D54" s="5" t="s">
        <v>13</v>
      </c>
      <c r="E54" s="6">
        <v>4</v>
      </c>
      <c r="F54" s="7">
        <v>0.69499999999999995</v>
      </c>
      <c r="G54" s="7">
        <v>0.68500000000000005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43</v>
      </c>
      <c r="C55" s="4" t="s">
        <v>62</v>
      </c>
      <c r="D55" s="5" t="s">
        <v>45</v>
      </c>
      <c r="E55" s="6">
        <v>4</v>
      </c>
      <c r="F55" s="7">
        <v>0.60099999999999998</v>
      </c>
      <c r="G55" s="7">
        <v>0.60099999999999998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43</v>
      </c>
      <c r="C56" s="4" t="s">
        <v>63</v>
      </c>
      <c r="D56" s="5" t="s">
        <v>45</v>
      </c>
      <c r="E56" s="6">
        <v>4</v>
      </c>
      <c r="F56" s="7">
        <v>0.61499999999999999</v>
      </c>
      <c r="G56" s="7">
        <v>0</v>
      </c>
      <c r="H56" s="7">
        <v>0.61499999999999999</v>
      </c>
      <c r="I56" s="8">
        <v>37</v>
      </c>
      <c r="J56" s="8">
        <v>22.754999999999999</v>
      </c>
    </row>
    <row r="57" spans="1:10" x14ac:dyDescent="0.25">
      <c r="A57" s="4" t="s">
        <v>10</v>
      </c>
      <c r="B57" s="4" t="s">
        <v>43</v>
      </c>
      <c r="C57" s="4" t="s">
        <v>64</v>
      </c>
      <c r="D57" s="5" t="s">
        <v>45</v>
      </c>
      <c r="E57" s="6">
        <v>4</v>
      </c>
      <c r="F57" s="7">
        <v>0.7</v>
      </c>
      <c r="G57" s="7">
        <v>0.7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43</v>
      </c>
      <c r="C58" s="4" t="s">
        <v>65</v>
      </c>
      <c r="D58" s="5" t="s">
        <v>45</v>
      </c>
      <c r="E58" s="6">
        <v>4</v>
      </c>
      <c r="F58" s="7">
        <v>0.70899999999999996</v>
      </c>
      <c r="G58" s="7">
        <v>0</v>
      </c>
      <c r="H58" s="7">
        <v>0.70899999999999996</v>
      </c>
      <c r="I58" s="8">
        <v>37</v>
      </c>
      <c r="J58" s="8">
        <v>26.233000000000001</v>
      </c>
    </row>
    <row r="59" spans="1:10" x14ac:dyDescent="0.25">
      <c r="A59" s="4" t="s">
        <v>10</v>
      </c>
      <c r="B59" s="4" t="s">
        <v>43</v>
      </c>
      <c r="C59" s="4" t="s">
        <v>66</v>
      </c>
      <c r="D59" s="5" t="s">
        <v>45</v>
      </c>
      <c r="E59" s="6">
        <v>4</v>
      </c>
      <c r="F59" s="7">
        <v>0.51</v>
      </c>
      <c r="G59" s="7">
        <v>0.51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43</v>
      </c>
      <c r="C60" s="4" t="s">
        <v>67</v>
      </c>
      <c r="D60" s="5" t="s">
        <v>45</v>
      </c>
      <c r="E60" s="6">
        <v>4</v>
      </c>
      <c r="F60" s="7">
        <v>0.41499999999999998</v>
      </c>
      <c r="G60" s="7">
        <v>0.41499999999999998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43</v>
      </c>
      <c r="C61" s="4" t="s">
        <v>68</v>
      </c>
      <c r="D61" s="5" t="s">
        <v>13</v>
      </c>
      <c r="E61" s="6">
        <v>4</v>
      </c>
      <c r="F61" s="7">
        <v>0.56499999999999995</v>
      </c>
      <c r="G61" s="7">
        <v>0.56499999999999995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43</v>
      </c>
      <c r="C62" s="4" t="s">
        <v>69</v>
      </c>
      <c r="D62" s="5" t="s">
        <v>45</v>
      </c>
      <c r="E62" s="6">
        <v>4</v>
      </c>
      <c r="F62" s="7">
        <v>0.61</v>
      </c>
      <c r="G62" s="7">
        <v>0.61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43</v>
      </c>
      <c r="C63" s="4" t="s">
        <v>70</v>
      </c>
      <c r="D63" s="5" t="s">
        <v>45</v>
      </c>
      <c r="E63" s="6">
        <v>4</v>
      </c>
      <c r="F63" s="7">
        <v>0.8</v>
      </c>
      <c r="G63" s="7">
        <v>0.8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43</v>
      </c>
      <c r="C64" s="4" t="s">
        <v>71</v>
      </c>
      <c r="D64" s="5" t="s">
        <v>45</v>
      </c>
      <c r="E64" s="6">
        <v>4</v>
      </c>
      <c r="F64" s="7">
        <v>0.5</v>
      </c>
      <c r="G64" s="7">
        <v>0.5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43</v>
      </c>
      <c r="C65" s="4" t="s">
        <v>72</v>
      </c>
      <c r="D65" s="5" t="s">
        <v>45</v>
      </c>
      <c r="E65" s="6">
        <v>4</v>
      </c>
      <c r="F65" s="7">
        <v>0.45</v>
      </c>
      <c r="G65" s="7">
        <v>0</v>
      </c>
      <c r="H65" s="7">
        <v>0.45</v>
      </c>
      <c r="I65" s="8">
        <v>37</v>
      </c>
      <c r="J65" s="8">
        <v>16.649999999999999</v>
      </c>
    </row>
    <row r="66" spans="1:10" x14ac:dyDescent="0.25">
      <c r="A66" s="4" t="s">
        <v>10</v>
      </c>
      <c r="B66" s="4" t="s">
        <v>43</v>
      </c>
      <c r="C66" s="4" t="s">
        <v>73</v>
      </c>
      <c r="D66" s="5" t="s">
        <v>45</v>
      </c>
      <c r="E66" s="6">
        <v>4</v>
      </c>
      <c r="F66" s="7">
        <v>0.53</v>
      </c>
      <c r="G66" s="7">
        <v>0.50600000000000001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43</v>
      </c>
      <c r="C67" s="4" t="s">
        <v>74</v>
      </c>
      <c r="D67" s="5" t="s">
        <v>34</v>
      </c>
      <c r="E67" s="6">
        <v>4</v>
      </c>
      <c r="F67" s="7">
        <v>0.44</v>
      </c>
      <c r="G67" s="7">
        <v>0</v>
      </c>
      <c r="H67" s="7">
        <v>0.43099999999999999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75</v>
      </c>
      <c r="C68" s="4" t="s">
        <v>76</v>
      </c>
      <c r="D68" s="5" t="s">
        <v>13</v>
      </c>
      <c r="E68" s="6">
        <v>6</v>
      </c>
      <c r="F68" s="7">
        <v>2.4009999999999998</v>
      </c>
      <c r="G68" s="7">
        <v>2.3889999999999998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77</v>
      </c>
      <c r="C69" s="4" t="s">
        <v>78</v>
      </c>
      <c r="D69" s="5" t="s">
        <v>13</v>
      </c>
      <c r="E69" s="6">
        <v>6</v>
      </c>
      <c r="F69" s="7">
        <v>6.851</v>
      </c>
      <c r="G69" s="7">
        <v>5.2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79</v>
      </c>
      <c r="C70" s="4" t="s">
        <v>80</v>
      </c>
      <c r="D70" s="5" t="s">
        <v>13</v>
      </c>
      <c r="E70" s="6">
        <v>4</v>
      </c>
      <c r="F70" s="7">
        <v>18.178000000000001</v>
      </c>
      <c r="G70" s="7">
        <v>17.483000000000001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81</v>
      </c>
      <c r="C71" s="4" t="s">
        <v>82</v>
      </c>
      <c r="D71" s="5" t="s">
        <v>13</v>
      </c>
      <c r="E71" s="6">
        <v>4</v>
      </c>
      <c r="F71" s="7">
        <v>9.9120000000000008</v>
      </c>
      <c r="G71" s="7">
        <v>9.9109999999999996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81</v>
      </c>
      <c r="C72" s="4" t="s">
        <v>83</v>
      </c>
      <c r="D72" s="5" t="s">
        <v>13</v>
      </c>
      <c r="E72" s="6">
        <v>4</v>
      </c>
      <c r="F72" s="7">
        <v>5.8419999999999996</v>
      </c>
      <c r="G72" s="7">
        <v>5.3109999999999999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81</v>
      </c>
      <c r="C73" s="4" t="s">
        <v>84</v>
      </c>
      <c r="D73" s="5" t="s">
        <v>13</v>
      </c>
      <c r="E73" s="6">
        <v>4</v>
      </c>
      <c r="F73" s="7">
        <v>4.7679999999999998</v>
      </c>
      <c r="G73" s="7">
        <v>3.6779999999999999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81</v>
      </c>
      <c r="C74" s="4" t="s">
        <v>85</v>
      </c>
      <c r="D74" s="5" t="s">
        <v>13</v>
      </c>
      <c r="E74" s="6">
        <v>4</v>
      </c>
      <c r="F74" s="7">
        <v>3.0659999999999998</v>
      </c>
      <c r="G74" s="7">
        <v>2.1800000000000002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81</v>
      </c>
      <c r="C75" s="4" t="s">
        <v>86</v>
      </c>
      <c r="D75" s="5" t="s">
        <v>13</v>
      </c>
      <c r="E75" s="6">
        <v>4</v>
      </c>
      <c r="F75" s="7">
        <v>3</v>
      </c>
      <c r="G75" s="7">
        <v>3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81</v>
      </c>
      <c r="C76" s="4" t="s">
        <v>87</v>
      </c>
      <c r="D76" s="5" t="s">
        <v>13</v>
      </c>
      <c r="E76" s="6">
        <v>4</v>
      </c>
      <c r="F76" s="7">
        <v>3.1240000000000001</v>
      </c>
      <c r="G76" s="7">
        <v>3.1240000000000001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81</v>
      </c>
      <c r="C77" s="4" t="s">
        <v>88</v>
      </c>
      <c r="D77" s="5" t="s">
        <v>13</v>
      </c>
      <c r="E77" s="6">
        <v>4</v>
      </c>
      <c r="F77" s="7">
        <v>6.7210000000000001</v>
      </c>
      <c r="G77" s="7">
        <v>6.2430000000000003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81</v>
      </c>
      <c r="C78" s="4" t="s">
        <v>89</v>
      </c>
      <c r="D78" s="5" t="s">
        <v>13</v>
      </c>
      <c r="E78" s="6">
        <v>4</v>
      </c>
      <c r="F78" s="7">
        <v>6.7220000000000004</v>
      </c>
      <c r="G78" s="7">
        <v>6.1840000000000002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91</v>
      </c>
      <c r="C79" s="4" t="s">
        <v>78</v>
      </c>
      <c r="D79" s="5" t="s">
        <v>13</v>
      </c>
      <c r="E79" s="6">
        <v>6</v>
      </c>
      <c r="F79" s="7">
        <v>6.851</v>
      </c>
      <c r="G79" s="7">
        <v>1.429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91</v>
      </c>
      <c r="C80" s="4" t="s">
        <v>92</v>
      </c>
      <c r="D80" s="5" t="s">
        <v>13</v>
      </c>
      <c r="E80" s="6">
        <v>6</v>
      </c>
      <c r="F80" s="7">
        <v>2.95</v>
      </c>
      <c r="G80" s="7">
        <v>2.8519999999999999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91</v>
      </c>
      <c r="C81" s="4" t="s">
        <v>93</v>
      </c>
      <c r="D81" s="5" t="s">
        <v>13</v>
      </c>
      <c r="E81" s="6">
        <v>6</v>
      </c>
      <c r="F81" s="7">
        <v>2.7</v>
      </c>
      <c r="G81" s="7">
        <v>1.7050000000000001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94</v>
      </c>
      <c r="C82" s="4" t="s">
        <v>95</v>
      </c>
      <c r="D82" s="5" t="s">
        <v>45</v>
      </c>
      <c r="E82" s="6">
        <v>4</v>
      </c>
      <c r="F82" s="7">
        <v>0.498</v>
      </c>
      <c r="G82" s="7">
        <v>0.47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94</v>
      </c>
      <c r="C83" s="4" t="s">
        <v>96</v>
      </c>
      <c r="D83" s="5" t="s">
        <v>45</v>
      </c>
      <c r="E83" s="6">
        <v>4</v>
      </c>
      <c r="F83" s="7">
        <v>0.59</v>
      </c>
      <c r="G83" s="7">
        <v>0</v>
      </c>
      <c r="H83" s="7">
        <v>0.58699999999999997</v>
      </c>
      <c r="I83" s="8">
        <v>37</v>
      </c>
      <c r="J83" s="8">
        <v>21.719000000000001</v>
      </c>
    </row>
    <row r="84" spans="1:10" x14ac:dyDescent="0.25">
      <c r="A84" s="4" t="s">
        <v>10</v>
      </c>
      <c r="B84" s="4" t="s">
        <v>94</v>
      </c>
      <c r="C84" s="4" t="s">
        <v>97</v>
      </c>
      <c r="D84" s="5" t="s">
        <v>45</v>
      </c>
      <c r="E84" s="6">
        <v>4</v>
      </c>
      <c r="F84" s="7">
        <v>0.58499999999999996</v>
      </c>
      <c r="G84" s="7">
        <v>0</v>
      </c>
      <c r="H84" s="7">
        <v>0.58299999999999996</v>
      </c>
      <c r="I84" s="8">
        <v>37</v>
      </c>
      <c r="J84" s="8">
        <v>21.571000000000002</v>
      </c>
    </row>
    <row r="85" spans="1:10" x14ac:dyDescent="0.25">
      <c r="A85" s="4" t="s">
        <v>10</v>
      </c>
      <c r="B85" s="4" t="s">
        <v>94</v>
      </c>
      <c r="C85" s="4" t="s">
        <v>98</v>
      </c>
      <c r="D85" s="5" t="s">
        <v>45</v>
      </c>
      <c r="E85" s="6">
        <v>4</v>
      </c>
      <c r="F85" s="7">
        <v>0.58499999999999996</v>
      </c>
      <c r="G85" s="7">
        <v>0</v>
      </c>
      <c r="H85" s="7">
        <v>0.58299999999999996</v>
      </c>
      <c r="I85" s="8">
        <v>37</v>
      </c>
      <c r="J85" s="8">
        <v>21.571000000000002</v>
      </c>
    </row>
    <row r="86" spans="1:10" x14ac:dyDescent="0.25">
      <c r="A86" s="4" t="s">
        <v>10</v>
      </c>
      <c r="B86" s="4" t="s">
        <v>94</v>
      </c>
      <c r="C86" s="4" t="s">
        <v>99</v>
      </c>
      <c r="D86" s="5" t="s">
        <v>45</v>
      </c>
      <c r="E86" s="6">
        <v>4</v>
      </c>
      <c r="F86" s="7">
        <v>0.58599999999999997</v>
      </c>
      <c r="G86" s="7">
        <v>0</v>
      </c>
      <c r="H86" s="7">
        <v>0.58499999999999996</v>
      </c>
      <c r="I86" s="8">
        <v>37</v>
      </c>
      <c r="J86" s="8">
        <v>21.645</v>
      </c>
    </row>
    <row r="87" spans="1:10" x14ac:dyDescent="0.25">
      <c r="A87" s="4" t="s">
        <v>10</v>
      </c>
      <c r="B87" s="4" t="s">
        <v>94</v>
      </c>
      <c r="C87" s="4" t="s">
        <v>100</v>
      </c>
      <c r="D87" s="5" t="s">
        <v>45</v>
      </c>
      <c r="E87" s="6">
        <v>4</v>
      </c>
      <c r="F87" s="7">
        <v>0.48899999999999999</v>
      </c>
      <c r="G87" s="7">
        <v>0</v>
      </c>
      <c r="H87" s="7">
        <v>0.48799999999999999</v>
      </c>
      <c r="I87" s="8">
        <v>37</v>
      </c>
      <c r="J87" s="8">
        <v>18.056000000000001</v>
      </c>
    </row>
    <row r="88" spans="1:10" x14ac:dyDescent="0.25">
      <c r="A88" s="4" t="s">
        <v>10</v>
      </c>
      <c r="B88" s="4" t="s">
        <v>94</v>
      </c>
      <c r="C88" s="4" t="s">
        <v>101</v>
      </c>
      <c r="D88" s="5" t="s">
        <v>45</v>
      </c>
      <c r="E88" s="6">
        <v>4</v>
      </c>
      <c r="F88" s="7">
        <v>0.47599999999999998</v>
      </c>
      <c r="G88" s="7">
        <v>0.47299999999999998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94</v>
      </c>
      <c r="C89" s="4" t="s">
        <v>102</v>
      </c>
      <c r="D89" s="5" t="s">
        <v>45</v>
      </c>
      <c r="E89" s="6">
        <v>4</v>
      </c>
      <c r="F89" s="7">
        <v>0.48499999999999999</v>
      </c>
      <c r="G89" s="7">
        <v>0.48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94</v>
      </c>
      <c r="C90" s="4" t="s">
        <v>103</v>
      </c>
      <c r="D90" s="5" t="s">
        <v>45</v>
      </c>
      <c r="E90" s="6">
        <v>4</v>
      </c>
      <c r="F90" s="7">
        <v>0.77</v>
      </c>
      <c r="G90" s="7">
        <v>0</v>
      </c>
      <c r="H90" s="7">
        <v>0.76200000000000001</v>
      </c>
      <c r="I90" s="8">
        <v>37</v>
      </c>
      <c r="J90" s="8">
        <v>28.193999999999999</v>
      </c>
    </row>
    <row r="91" spans="1:10" x14ac:dyDescent="0.25">
      <c r="A91" s="4" t="s">
        <v>10</v>
      </c>
      <c r="B91" s="4" t="s">
        <v>94</v>
      </c>
      <c r="C91" s="4" t="s">
        <v>104</v>
      </c>
      <c r="D91" s="5" t="s">
        <v>45</v>
      </c>
      <c r="E91" s="6">
        <v>4</v>
      </c>
      <c r="F91" s="7">
        <v>0.67</v>
      </c>
      <c r="G91" s="7">
        <v>0</v>
      </c>
      <c r="H91" s="7">
        <v>0.63900000000000001</v>
      </c>
      <c r="I91" s="8">
        <v>37</v>
      </c>
      <c r="J91" s="8">
        <v>23.643000000000001</v>
      </c>
    </row>
    <row r="92" spans="1:10" x14ac:dyDescent="0.25">
      <c r="A92" s="4" t="s">
        <v>10</v>
      </c>
      <c r="B92" s="4" t="s">
        <v>94</v>
      </c>
      <c r="C92" s="4" t="s">
        <v>105</v>
      </c>
      <c r="D92" s="5" t="s">
        <v>45</v>
      </c>
      <c r="E92" s="6">
        <v>4</v>
      </c>
      <c r="F92" s="7">
        <v>0.5</v>
      </c>
      <c r="G92" s="7">
        <v>0</v>
      </c>
      <c r="H92" s="7">
        <v>0.30299999999999999</v>
      </c>
      <c r="I92" s="8">
        <v>37</v>
      </c>
      <c r="J92" s="8">
        <v>11.211</v>
      </c>
    </row>
    <row r="93" spans="1:10" x14ac:dyDescent="0.25">
      <c r="A93" s="4" t="s">
        <v>10</v>
      </c>
      <c r="B93" s="4" t="s">
        <v>94</v>
      </c>
      <c r="C93" s="4" t="s">
        <v>106</v>
      </c>
      <c r="D93" s="5" t="s">
        <v>45</v>
      </c>
      <c r="E93" s="6">
        <v>5</v>
      </c>
      <c r="F93" s="7">
        <v>0.5</v>
      </c>
      <c r="G93" s="7">
        <v>0.307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94</v>
      </c>
      <c r="C94" s="4" t="s">
        <v>107</v>
      </c>
      <c r="D94" s="5" t="s">
        <v>45</v>
      </c>
      <c r="E94" s="6">
        <v>4</v>
      </c>
      <c r="F94" s="7">
        <v>0.223</v>
      </c>
      <c r="G94" s="7">
        <v>0.13200000000000001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108</v>
      </c>
      <c r="C95" s="4" t="s">
        <v>41</v>
      </c>
      <c r="D95" s="5" t="s">
        <v>13</v>
      </c>
      <c r="E95" s="6">
        <v>6</v>
      </c>
      <c r="F95" s="7">
        <v>50.566000000000003</v>
      </c>
      <c r="G95" s="7">
        <v>5.1440000000000001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109</v>
      </c>
      <c r="C96" s="4" t="s">
        <v>41</v>
      </c>
      <c r="D96" s="5" t="s">
        <v>13</v>
      </c>
      <c r="E96" s="6">
        <v>6</v>
      </c>
      <c r="F96" s="7">
        <v>50.566000000000003</v>
      </c>
      <c r="G96" s="7">
        <v>3.6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109</v>
      </c>
      <c r="C97" s="4" t="s">
        <v>42</v>
      </c>
      <c r="D97" s="5" t="s">
        <v>34</v>
      </c>
      <c r="E97" s="6">
        <v>6</v>
      </c>
      <c r="F97" s="7">
        <v>2.0579999999999998</v>
      </c>
      <c r="G97" s="7">
        <v>0</v>
      </c>
      <c r="H97" s="7">
        <v>0.19600000000000001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110</v>
      </c>
      <c r="C98" s="4" t="s">
        <v>111</v>
      </c>
      <c r="D98" s="5" t="s">
        <v>13</v>
      </c>
      <c r="E98" s="6">
        <v>6</v>
      </c>
      <c r="F98" s="7">
        <v>11.335000000000001</v>
      </c>
      <c r="G98" s="7">
        <v>10.91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110</v>
      </c>
      <c r="C99" s="4" t="s">
        <v>112</v>
      </c>
      <c r="D99" s="5" t="s">
        <v>13</v>
      </c>
      <c r="E99" s="6">
        <v>6</v>
      </c>
      <c r="F99" s="7">
        <v>5.0910000000000002</v>
      </c>
      <c r="G99" s="7">
        <v>4.8049999999999997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110</v>
      </c>
      <c r="C100" s="4" t="s">
        <v>113</v>
      </c>
      <c r="D100" s="5" t="s">
        <v>13</v>
      </c>
      <c r="E100" s="6">
        <v>6</v>
      </c>
      <c r="F100" s="7">
        <v>8.3339999999999996</v>
      </c>
      <c r="G100" s="7">
        <v>8.0429999999999993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110</v>
      </c>
      <c r="C101" s="4" t="s">
        <v>114</v>
      </c>
      <c r="D101" s="5" t="s">
        <v>13</v>
      </c>
      <c r="E101" s="6">
        <v>6</v>
      </c>
      <c r="F101" s="7">
        <v>8.3350000000000009</v>
      </c>
      <c r="G101" s="7">
        <v>7.9740000000000002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110</v>
      </c>
      <c r="C102" s="4" t="s">
        <v>115</v>
      </c>
      <c r="D102" s="5" t="s">
        <v>13</v>
      </c>
      <c r="E102" s="6">
        <v>6</v>
      </c>
      <c r="F102" s="7">
        <v>8.3339999999999996</v>
      </c>
      <c r="G102" s="7">
        <v>7.9619999999999997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110</v>
      </c>
      <c r="C103" s="4" t="s">
        <v>116</v>
      </c>
      <c r="D103" s="5" t="s">
        <v>13</v>
      </c>
      <c r="E103" s="6">
        <v>6</v>
      </c>
      <c r="F103" s="7">
        <v>3</v>
      </c>
      <c r="G103" s="7">
        <v>2.855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110</v>
      </c>
      <c r="C104" s="4" t="s">
        <v>117</v>
      </c>
      <c r="D104" s="5" t="s">
        <v>13</v>
      </c>
      <c r="E104" s="6">
        <v>6</v>
      </c>
      <c r="F104" s="7">
        <v>11.303000000000001</v>
      </c>
      <c r="G104" s="7">
        <v>10.87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118</v>
      </c>
      <c r="B105" s="5"/>
      <c r="C105" s="5"/>
      <c r="D105" s="5"/>
      <c r="E105" s="6"/>
      <c r="F105" s="7">
        <v>495.29199999999997</v>
      </c>
      <c r="G105" s="7">
        <v>242.215</v>
      </c>
      <c r="H105" s="7">
        <v>15.516999999999999</v>
      </c>
      <c r="I105" s="8"/>
      <c r="J105" s="8">
        <v>509.00900000000001</v>
      </c>
    </row>
    <row r="106" spans="1:10" x14ac:dyDescent="0.25">
      <c r="A106" s="5"/>
      <c r="B106" s="5"/>
      <c r="C106" s="5"/>
      <c r="D106" s="5"/>
      <c r="E106" s="6"/>
      <c r="F106" s="7"/>
      <c r="G106" s="7"/>
      <c r="H106" s="7"/>
      <c r="I106" s="8"/>
      <c r="J106" s="8"/>
    </row>
    <row r="107" spans="1:10" x14ac:dyDescent="0.25">
      <c r="A107" s="4" t="s">
        <v>119</v>
      </c>
      <c r="B107" s="4" t="s">
        <v>120</v>
      </c>
      <c r="C107" s="4" t="s">
        <v>121</v>
      </c>
      <c r="D107" s="5" t="s">
        <v>13</v>
      </c>
      <c r="E107" s="6">
        <v>6</v>
      </c>
      <c r="F107" s="7">
        <v>0.4</v>
      </c>
      <c r="G107" s="7">
        <v>0</v>
      </c>
      <c r="H107" s="7">
        <v>0.39800000000000002</v>
      </c>
      <c r="I107" s="8">
        <v>37</v>
      </c>
      <c r="J107" s="8">
        <v>14.726000000000001</v>
      </c>
    </row>
    <row r="108" spans="1:10" x14ac:dyDescent="0.25">
      <c r="A108" s="4" t="s">
        <v>119</v>
      </c>
      <c r="B108" s="4" t="s">
        <v>120</v>
      </c>
      <c r="C108" s="4" t="s">
        <v>122</v>
      </c>
      <c r="D108" s="5" t="s">
        <v>13</v>
      </c>
      <c r="E108" s="6">
        <v>6</v>
      </c>
      <c r="F108" s="7">
        <v>0.4</v>
      </c>
      <c r="G108" s="7">
        <v>0</v>
      </c>
      <c r="H108" s="7">
        <v>0.4</v>
      </c>
      <c r="I108" s="8">
        <v>37</v>
      </c>
      <c r="J108" s="8">
        <v>14.8</v>
      </c>
    </row>
    <row r="109" spans="1:10" x14ac:dyDescent="0.25">
      <c r="A109" s="4" t="s">
        <v>119</v>
      </c>
      <c r="B109" s="4" t="s">
        <v>120</v>
      </c>
      <c r="C109" s="4" t="s">
        <v>123</v>
      </c>
      <c r="D109" s="5" t="s">
        <v>13</v>
      </c>
      <c r="E109" s="6">
        <v>6</v>
      </c>
      <c r="F109" s="7">
        <v>0.4</v>
      </c>
      <c r="G109" s="7">
        <v>0</v>
      </c>
      <c r="H109" s="7">
        <v>0.4</v>
      </c>
      <c r="I109" s="8">
        <v>37</v>
      </c>
      <c r="J109" s="8">
        <v>14.8</v>
      </c>
    </row>
    <row r="110" spans="1:10" x14ac:dyDescent="0.25">
      <c r="A110" s="4" t="s">
        <v>119</v>
      </c>
      <c r="B110" s="4" t="s">
        <v>120</v>
      </c>
      <c r="C110" s="4" t="s">
        <v>124</v>
      </c>
      <c r="D110" s="5" t="s">
        <v>13</v>
      </c>
      <c r="E110" s="6">
        <v>6</v>
      </c>
      <c r="F110" s="7">
        <v>0.4</v>
      </c>
      <c r="G110" s="7">
        <v>0</v>
      </c>
      <c r="H110" s="7">
        <v>0.4</v>
      </c>
      <c r="I110" s="8">
        <v>37</v>
      </c>
      <c r="J110" s="8">
        <v>14.8</v>
      </c>
    </row>
    <row r="111" spans="1:10" x14ac:dyDescent="0.25">
      <c r="A111" s="4" t="s">
        <v>119</v>
      </c>
      <c r="B111" s="4" t="s">
        <v>120</v>
      </c>
      <c r="C111" s="4" t="s">
        <v>125</v>
      </c>
      <c r="D111" s="5" t="s">
        <v>13</v>
      </c>
      <c r="E111" s="6">
        <v>6</v>
      </c>
      <c r="F111" s="7">
        <v>0.4</v>
      </c>
      <c r="G111" s="7">
        <v>0</v>
      </c>
      <c r="H111" s="7">
        <v>0.4</v>
      </c>
      <c r="I111" s="8">
        <v>37</v>
      </c>
      <c r="J111" s="8">
        <v>14.8</v>
      </c>
    </row>
    <row r="112" spans="1:10" x14ac:dyDescent="0.25">
      <c r="A112" s="4" t="s">
        <v>119</v>
      </c>
      <c r="B112" s="4" t="s">
        <v>120</v>
      </c>
      <c r="C112" s="4" t="s">
        <v>126</v>
      </c>
      <c r="D112" s="5" t="s">
        <v>13</v>
      </c>
      <c r="E112" s="6">
        <v>6</v>
      </c>
      <c r="F112" s="7">
        <v>0.4</v>
      </c>
      <c r="G112" s="7">
        <v>0</v>
      </c>
      <c r="H112" s="7">
        <v>0.4</v>
      </c>
      <c r="I112" s="8">
        <v>37</v>
      </c>
      <c r="J112" s="8">
        <v>14.8</v>
      </c>
    </row>
    <row r="113" spans="1:10" x14ac:dyDescent="0.25">
      <c r="A113" s="4" t="s">
        <v>119</v>
      </c>
      <c r="B113" s="4" t="s">
        <v>120</v>
      </c>
      <c r="C113" s="4" t="s">
        <v>127</v>
      </c>
      <c r="D113" s="5" t="s">
        <v>13</v>
      </c>
      <c r="E113" s="6">
        <v>6</v>
      </c>
      <c r="F113" s="7">
        <v>0.4</v>
      </c>
      <c r="G113" s="7">
        <v>0</v>
      </c>
      <c r="H113" s="7">
        <v>0.4</v>
      </c>
      <c r="I113" s="8">
        <v>37</v>
      </c>
      <c r="J113" s="8">
        <v>14.8</v>
      </c>
    </row>
    <row r="114" spans="1:10" x14ac:dyDescent="0.25">
      <c r="A114" s="4" t="s">
        <v>119</v>
      </c>
      <c r="B114" s="4" t="s">
        <v>120</v>
      </c>
      <c r="C114" s="4" t="s">
        <v>128</v>
      </c>
      <c r="D114" s="5" t="s">
        <v>13</v>
      </c>
      <c r="E114" s="6">
        <v>6</v>
      </c>
      <c r="F114" s="7">
        <v>0.1</v>
      </c>
      <c r="G114" s="7">
        <v>0</v>
      </c>
      <c r="H114" s="7">
        <v>0.1</v>
      </c>
      <c r="I114" s="8">
        <v>37</v>
      </c>
      <c r="J114" s="8">
        <v>3.7</v>
      </c>
    </row>
    <row r="115" spans="1:10" x14ac:dyDescent="0.25">
      <c r="A115" s="4" t="s">
        <v>119</v>
      </c>
      <c r="B115" s="4" t="s">
        <v>120</v>
      </c>
      <c r="C115" s="4" t="s">
        <v>129</v>
      </c>
      <c r="D115" s="5" t="s">
        <v>13</v>
      </c>
      <c r="E115" s="6">
        <v>6</v>
      </c>
      <c r="F115" s="7">
        <v>0.2</v>
      </c>
      <c r="G115" s="7">
        <v>0</v>
      </c>
      <c r="H115" s="7">
        <v>0.191</v>
      </c>
      <c r="I115" s="8">
        <v>37</v>
      </c>
      <c r="J115" s="8">
        <v>7.0670000000000002</v>
      </c>
    </row>
    <row r="116" spans="1:10" x14ac:dyDescent="0.25">
      <c r="A116" s="4" t="s">
        <v>119</v>
      </c>
      <c r="B116" s="4" t="s">
        <v>120</v>
      </c>
      <c r="C116" s="4" t="s">
        <v>130</v>
      </c>
      <c r="D116" s="5" t="s">
        <v>13</v>
      </c>
      <c r="E116" s="6">
        <v>6</v>
      </c>
      <c r="F116" s="7">
        <v>0.246</v>
      </c>
      <c r="G116" s="7">
        <v>0</v>
      </c>
      <c r="H116" s="7">
        <v>0.23899999999999999</v>
      </c>
      <c r="I116" s="8">
        <v>37</v>
      </c>
      <c r="J116" s="8">
        <v>8.843</v>
      </c>
    </row>
    <row r="117" spans="1:10" x14ac:dyDescent="0.25">
      <c r="A117" s="4" t="s">
        <v>119</v>
      </c>
      <c r="B117" s="4" t="s">
        <v>120</v>
      </c>
      <c r="C117" s="4" t="s">
        <v>131</v>
      </c>
      <c r="D117" s="5" t="s">
        <v>13</v>
      </c>
      <c r="E117" s="6">
        <v>6</v>
      </c>
      <c r="F117" s="7">
        <v>0.2</v>
      </c>
      <c r="G117" s="7">
        <v>0.19600000000000001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119</v>
      </c>
      <c r="B118" s="4" t="s">
        <v>120</v>
      </c>
      <c r="C118" s="4" t="s">
        <v>132</v>
      </c>
      <c r="D118" s="5" t="s">
        <v>13</v>
      </c>
      <c r="E118" s="6">
        <v>6</v>
      </c>
      <c r="F118" s="7">
        <v>0.2</v>
      </c>
      <c r="G118" s="7">
        <v>0</v>
      </c>
      <c r="H118" s="7">
        <v>0.2</v>
      </c>
      <c r="I118" s="8">
        <v>37</v>
      </c>
      <c r="J118" s="8">
        <v>7.4</v>
      </c>
    </row>
    <row r="119" spans="1:10" x14ac:dyDescent="0.25">
      <c r="A119" s="4" t="s">
        <v>119</v>
      </c>
      <c r="B119" s="4" t="s">
        <v>120</v>
      </c>
      <c r="C119" s="4" t="s">
        <v>133</v>
      </c>
      <c r="D119" s="5" t="s">
        <v>13</v>
      </c>
      <c r="E119" s="6">
        <v>6</v>
      </c>
      <c r="F119" s="7">
        <v>0.2</v>
      </c>
      <c r="G119" s="7">
        <v>0</v>
      </c>
      <c r="H119" s="7">
        <v>0.2</v>
      </c>
      <c r="I119" s="8">
        <v>37</v>
      </c>
      <c r="J119" s="8">
        <v>7.4</v>
      </c>
    </row>
    <row r="120" spans="1:10" x14ac:dyDescent="0.25">
      <c r="A120" s="4" t="s">
        <v>119</v>
      </c>
      <c r="B120" s="4" t="s">
        <v>120</v>
      </c>
      <c r="C120" s="4" t="s">
        <v>134</v>
      </c>
      <c r="D120" s="5" t="s">
        <v>13</v>
      </c>
      <c r="E120" s="6">
        <v>6</v>
      </c>
      <c r="F120" s="7">
        <v>0.3</v>
      </c>
      <c r="G120" s="7">
        <v>0</v>
      </c>
      <c r="H120" s="7">
        <v>0.3</v>
      </c>
      <c r="I120" s="8">
        <v>37</v>
      </c>
      <c r="J120" s="8">
        <v>11.1</v>
      </c>
    </row>
    <row r="121" spans="1:10" x14ac:dyDescent="0.25">
      <c r="A121" s="4" t="s">
        <v>119</v>
      </c>
      <c r="B121" s="4" t="s">
        <v>120</v>
      </c>
      <c r="C121" s="4" t="s">
        <v>135</v>
      </c>
      <c r="D121" s="5" t="s">
        <v>13</v>
      </c>
      <c r="E121" s="6">
        <v>6</v>
      </c>
      <c r="F121" s="7">
        <v>0.3</v>
      </c>
      <c r="G121" s="7">
        <v>0</v>
      </c>
      <c r="H121" s="7">
        <v>0.3</v>
      </c>
      <c r="I121" s="8">
        <v>37</v>
      </c>
      <c r="J121" s="8">
        <v>11.1</v>
      </c>
    </row>
    <row r="122" spans="1:10" x14ac:dyDescent="0.25">
      <c r="A122" s="4" t="s">
        <v>119</v>
      </c>
      <c r="B122" s="4" t="s">
        <v>120</v>
      </c>
      <c r="C122" s="4" t="s">
        <v>136</v>
      </c>
      <c r="D122" s="5" t="s">
        <v>13</v>
      </c>
      <c r="E122" s="6">
        <v>6</v>
      </c>
      <c r="F122" s="7">
        <v>0.5</v>
      </c>
      <c r="G122" s="7">
        <v>0.5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119</v>
      </c>
      <c r="B123" s="4" t="s">
        <v>120</v>
      </c>
      <c r="C123" s="4" t="s">
        <v>137</v>
      </c>
      <c r="D123" s="5" t="s">
        <v>13</v>
      </c>
      <c r="E123" s="6">
        <v>6</v>
      </c>
      <c r="F123" s="7">
        <v>0.501</v>
      </c>
      <c r="G123" s="7">
        <v>0</v>
      </c>
      <c r="H123" s="7">
        <v>0.501</v>
      </c>
      <c r="I123" s="8">
        <v>37</v>
      </c>
      <c r="J123" s="8">
        <v>18.536999999999999</v>
      </c>
    </row>
    <row r="124" spans="1:10" x14ac:dyDescent="0.25">
      <c r="A124" s="4" t="s">
        <v>119</v>
      </c>
      <c r="B124" s="4" t="s">
        <v>120</v>
      </c>
      <c r="C124" s="4" t="s">
        <v>138</v>
      </c>
      <c r="D124" s="5" t="s">
        <v>13</v>
      </c>
      <c r="E124" s="6">
        <v>6</v>
      </c>
      <c r="F124" s="7">
        <v>0.5</v>
      </c>
      <c r="G124" s="7">
        <v>0</v>
      </c>
      <c r="H124" s="7">
        <v>0.5</v>
      </c>
      <c r="I124" s="8">
        <v>37</v>
      </c>
      <c r="J124" s="8">
        <v>18.5</v>
      </c>
    </row>
    <row r="125" spans="1:10" x14ac:dyDescent="0.25">
      <c r="A125" s="4" t="s">
        <v>119</v>
      </c>
      <c r="B125" s="4" t="s">
        <v>120</v>
      </c>
      <c r="C125" s="4" t="s">
        <v>139</v>
      </c>
      <c r="D125" s="5" t="s">
        <v>13</v>
      </c>
      <c r="E125" s="6">
        <v>6</v>
      </c>
      <c r="F125" s="7">
        <v>0.2</v>
      </c>
      <c r="G125" s="7">
        <v>0</v>
      </c>
      <c r="H125" s="7">
        <v>0.2</v>
      </c>
      <c r="I125" s="8">
        <v>37</v>
      </c>
      <c r="J125" s="8">
        <v>7.4</v>
      </c>
    </row>
    <row r="126" spans="1:10" x14ac:dyDescent="0.25">
      <c r="A126" s="4" t="s">
        <v>119</v>
      </c>
      <c r="B126" s="4" t="s">
        <v>120</v>
      </c>
      <c r="C126" s="4" t="s">
        <v>140</v>
      </c>
      <c r="D126" s="5" t="s">
        <v>13</v>
      </c>
      <c r="E126" s="6">
        <v>6</v>
      </c>
      <c r="F126" s="7">
        <v>0.79400000000000004</v>
      </c>
      <c r="G126" s="7">
        <v>0</v>
      </c>
      <c r="H126" s="7">
        <v>0.79400000000000004</v>
      </c>
      <c r="I126" s="8">
        <v>37</v>
      </c>
      <c r="J126" s="8">
        <v>29.378</v>
      </c>
    </row>
    <row r="127" spans="1:10" x14ac:dyDescent="0.25">
      <c r="A127" s="4" t="s">
        <v>119</v>
      </c>
      <c r="B127" s="4" t="s">
        <v>120</v>
      </c>
      <c r="C127" s="4" t="s">
        <v>141</v>
      </c>
      <c r="D127" s="5" t="s">
        <v>13</v>
      </c>
      <c r="E127" s="6">
        <v>6</v>
      </c>
      <c r="F127" s="7">
        <v>0.6</v>
      </c>
      <c r="G127" s="7">
        <v>0.58299999999999996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119</v>
      </c>
      <c r="B128" s="4" t="s">
        <v>120</v>
      </c>
      <c r="C128" s="4" t="s">
        <v>143</v>
      </c>
      <c r="D128" s="5" t="s">
        <v>13</v>
      </c>
      <c r="E128" s="6">
        <v>6</v>
      </c>
      <c r="F128" s="7">
        <v>0.5</v>
      </c>
      <c r="G128" s="7">
        <v>0</v>
      </c>
      <c r="H128" s="7">
        <v>0.49399999999999999</v>
      </c>
      <c r="I128" s="8">
        <v>37</v>
      </c>
      <c r="J128" s="8">
        <v>18.277999999999999</v>
      </c>
    </row>
    <row r="129" spans="1:10" x14ac:dyDescent="0.25">
      <c r="A129" s="4" t="s">
        <v>119</v>
      </c>
      <c r="B129" s="4" t="s">
        <v>120</v>
      </c>
      <c r="C129" s="4" t="s">
        <v>144</v>
      </c>
      <c r="D129" s="5" t="s">
        <v>13</v>
      </c>
      <c r="E129" s="6">
        <v>6</v>
      </c>
      <c r="F129" s="7">
        <v>0.5</v>
      </c>
      <c r="G129" s="7">
        <v>0</v>
      </c>
      <c r="H129" s="7">
        <v>0.499</v>
      </c>
      <c r="I129" s="8">
        <v>37</v>
      </c>
      <c r="J129" s="8">
        <v>18.463000000000001</v>
      </c>
    </row>
    <row r="130" spans="1:10" x14ac:dyDescent="0.25">
      <c r="A130" s="4" t="s">
        <v>119</v>
      </c>
      <c r="B130" s="4" t="s">
        <v>120</v>
      </c>
      <c r="C130" s="4" t="s">
        <v>145</v>
      </c>
      <c r="D130" s="5" t="s">
        <v>13</v>
      </c>
      <c r="E130" s="6">
        <v>6</v>
      </c>
      <c r="F130" s="7">
        <v>0.8</v>
      </c>
      <c r="G130" s="7">
        <v>0</v>
      </c>
      <c r="H130" s="7">
        <v>0.8</v>
      </c>
      <c r="I130" s="8">
        <v>37</v>
      </c>
      <c r="J130" s="8">
        <v>29.6</v>
      </c>
    </row>
    <row r="131" spans="1:10" x14ac:dyDescent="0.25">
      <c r="A131" s="4" t="s">
        <v>119</v>
      </c>
      <c r="B131" s="4" t="s">
        <v>120</v>
      </c>
      <c r="C131" s="4" t="s">
        <v>146</v>
      </c>
      <c r="D131" s="5" t="s">
        <v>13</v>
      </c>
      <c r="E131" s="6">
        <v>6</v>
      </c>
      <c r="F131" s="7">
        <v>0.8</v>
      </c>
      <c r="G131" s="7">
        <v>0.8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119</v>
      </c>
      <c r="B132" s="4" t="s">
        <v>120</v>
      </c>
      <c r="C132" s="4" t="s">
        <v>147</v>
      </c>
      <c r="D132" s="5" t="s">
        <v>13</v>
      </c>
      <c r="E132" s="6">
        <v>6</v>
      </c>
      <c r="F132" s="7">
        <v>1.7090000000000001</v>
      </c>
      <c r="G132" s="7">
        <v>1.171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119</v>
      </c>
      <c r="B133" s="4" t="s">
        <v>120</v>
      </c>
      <c r="C133" s="4" t="s">
        <v>148</v>
      </c>
      <c r="D133" s="5" t="s">
        <v>13</v>
      </c>
      <c r="E133" s="6">
        <v>6</v>
      </c>
      <c r="F133" s="7">
        <v>1.3</v>
      </c>
      <c r="G133" s="7">
        <v>0</v>
      </c>
      <c r="H133" s="7">
        <v>1.2949999999999999</v>
      </c>
      <c r="I133" s="8">
        <v>37</v>
      </c>
      <c r="J133" s="8">
        <v>47.914999999999999</v>
      </c>
    </row>
    <row r="134" spans="1:10" x14ac:dyDescent="0.25">
      <c r="A134" s="4" t="s">
        <v>119</v>
      </c>
      <c r="B134" s="4" t="s">
        <v>120</v>
      </c>
      <c r="C134" s="4" t="s">
        <v>149</v>
      </c>
      <c r="D134" s="5" t="s">
        <v>13</v>
      </c>
      <c r="E134" s="6">
        <v>6</v>
      </c>
      <c r="F134" s="7">
        <v>3.101</v>
      </c>
      <c r="G134" s="7">
        <v>0</v>
      </c>
      <c r="H134" s="7">
        <v>1.9379999999999999</v>
      </c>
      <c r="I134" s="8">
        <v>37</v>
      </c>
      <c r="J134" s="8">
        <v>71.706000000000003</v>
      </c>
    </row>
    <row r="135" spans="1:10" x14ac:dyDescent="0.25">
      <c r="A135" s="4" t="s">
        <v>119</v>
      </c>
      <c r="B135" s="4" t="s">
        <v>120</v>
      </c>
      <c r="C135" s="4" t="s">
        <v>150</v>
      </c>
      <c r="D135" s="5" t="s">
        <v>13</v>
      </c>
      <c r="E135" s="6">
        <v>6</v>
      </c>
      <c r="F135" s="7">
        <v>3</v>
      </c>
      <c r="G135" s="7">
        <v>1.038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119</v>
      </c>
      <c r="B136" s="4" t="s">
        <v>120</v>
      </c>
      <c r="C136" s="4" t="s">
        <v>151</v>
      </c>
      <c r="D136" s="5" t="s">
        <v>34</v>
      </c>
      <c r="E136" s="6">
        <v>6</v>
      </c>
      <c r="F136" s="7">
        <v>2.4670000000000001</v>
      </c>
      <c r="G136" s="7">
        <v>0</v>
      </c>
      <c r="H136" s="7">
        <v>0.59399999999999997</v>
      </c>
      <c r="I136" s="8">
        <v>0</v>
      </c>
      <c r="J136" s="8">
        <v>0</v>
      </c>
    </row>
    <row r="137" spans="1:10" x14ac:dyDescent="0.25">
      <c r="A137" s="4" t="s">
        <v>119</v>
      </c>
      <c r="B137" s="4" t="s">
        <v>152</v>
      </c>
      <c r="C137" s="4" t="s">
        <v>153</v>
      </c>
      <c r="D137" s="5" t="s">
        <v>13</v>
      </c>
      <c r="E137" s="6">
        <v>4</v>
      </c>
      <c r="F137" s="7">
        <v>51.572000000000003</v>
      </c>
      <c r="G137" s="7">
        <v>51.151000000000003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118</v>
      </c>
      <c r="B138" s="5"/>
      <c r="C138" s="5"/>
      <c r="D138" s="5"/>
      <c r="E138" s="6"/>
      <c r="F138" s="7">
        <v>73.39</v>
      </c>
      <c r="G138" s="7">
        <v>55.439</v>
      </c>
      <c r="H138" s="7">
        <v>11.943</v>
      </c>
      <c r="I138" s="8"/>
      <c r="J138" s="8">
        <v>419.91300000000001</v>
      </c>
    </row>
    <row r="139" spans="1:10" x14ac:dyDescent="0.25">
      <c r="A139" s="5"/>
      <c r="B139" s="5"/>
      <c r="C139" s="5"/>
      <c r="D139" s="5"/>
      <c r="E139" s="6"/>
      <c r="F139" s="7"/>
      <c r="G139" s="7"/>
      <c r="H139" s="7"/>
      <c r="I139" s="8"/>
      <c r="J139" s="8"/>
    </row>
    <row r="140" spans="1:10" x14ac:dyDescent="0.25">
      <c r="A140" s="4" t="s">
        <v>17</v>
      </c>
      <c r="B140" s="4" t="s">
        <v>154</v>
      </c>
      <c r="C140" s="4" t="s">
        <v>155</v>
      </c>
      <c r="D140" s="5" t="s">
        <v>13</v>
      </c>
      <c r="E140" s="6">
        <v>6</v>
      </c>
      <c r="F140" s="7">
        <v>10.584</v>
      </c>
      <c r="G140" s="7">
        <v>10.327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17</v>
      </c>
      <c r="B141" s="4" t="s">
        <v>154</v>
      </c>
      <c r="C141" s="4" t="s">
        <v>156</v>
      </c>
      <c r="D141" s="5" t="s">
        <v>13</v>
      </c>
      <c r="E141" s="6">
        <v>6</v>
      </c>
      <c r="F141" s="7">
        <v>16.559999999999999</v>
      </c>
      <c r="G141" s="7">
        <v>14.84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17</v>
      </c>
      <c r="B142" s="4" t="s">
        <v>154</v>
      </c>
      <c r="C142" s="4" t="s">
        <v>157</v>
      </c>
      <c r="D142" s="5" t="s">
        <v>13</v>
      </c>
      <c r="E142" s="6">
        <v>6</v>
      </c>
      <c r="F142" s="7">
        <v>8.6210000000000004</v>
      </c>
      <c r="G142" s="7">
        <v>0</v>
      </c>
      <c r="H142" s="7">
        <v>8.4570000000000007</v>
      </c>
      <c r="I142" s="8">
        <v>37</v>
      </c>
      <c r="J142" s="8">
        <v>312.90899999999999</v>
      </c>
    </row>
    <row r="143" spans="1:10" x14ac:dyDescent="0.25">
      <c r="A143" s="4" t="s">
        <v>17</v>
      </c>
      <c r="B143" s="4" t="s">
        <v>154</v>
      </c>
      <c r="C143" s="4" t="s">
        <v>158</v>
      </c>
      <c r="D143" s="5" t="s">
        <v>13</v>
      </c>
      <c r="E143" s="6">
        <v>6</v>
      </c>
      <c r="F143" s="7">
        <v>8.6219999999999999</v>
      </c>
      <c r="G143" s="7">
        <v>8.4489999999999998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17</v>
      </c>
      <c r="B144" s="4" t="s">
        <v>154</v>
      </c>
      <c r="C144" s="4" t="s">
        <v>159</v>
      </c>
      <c r="D144" s="5" t="s">
        <v>13</v>
      </c>
      <c r="E144" s="6">
        <v>6</v>
      </c>
      <c r="F144" s="7">
        <v>12.922000000000001</v>
      </c>
      <c r="G144" s="7">
        <v>12.342000000000001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17</v>
      </c>
      <c r="B145" s="4" t="s">
        <v>154</v>
      </c>
      <c r="C145" s="4" t="s">
        <v>160</v>
      </c>
      <c r="D145" s="5" t="s">
        <v>13</v>
      </c>
      <c r="E145" s="6">
        <v>6</v>
      </c>
      <c r="F145" s="7">
        <v>6.7080000000000002</v>
      </c>
      <c r="G145" s="7">
        <v>6.266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17</v>
      </c>
      <c r="B146" s="4" t="s">
        <v>154</v>
      </c>
      <c r="C146" s="4" t="s">
        <v>161</v>
      </c>
      <c r="D146" s="5" t="s">
        <v>13</v>
      </c>
      <c r="E146" s="6">
        <v>6</v>
      </c>
      <c r="F146" s="7">
        <v>5.9809999999999999</v>
      </c>
      <c r="G146" s="7">
        <v>5.5919999999999996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17</v>
      </c>
      <c r="B147" s="4" t="s">
        <v>154</v>
      </c>
      <c r="C147" s="4" t="s">
        <v>162</v>
      </c>
      <c r="D147" s="5" t="s">
        <v>34</v>
      </c>
      <c r="E147" s="6">
        <v>6</v>
      </c>
      <c r="F147" s="7">
        <v>0.66100000000000003</v>
      </c>
      <c r="G147" s="7">
        <v>0</v>
      </c>
      <c r="H147" s="7">
        <v>0.16200000000000001</v>
      </c>
      <c r="I147" s="8">
        <v>0</v>
      </c>
      <c r="J147" s="8">
        <v>0</v>
      </c>
    </row>
    <row r="148" spans="1:10" x14ac:dyDescent="0.25">
      <c r="A148" s="4" t="s">
        <v>17</v>
      </c>
      <c r="B148" s="4" t="s">
        <v>154</v>
      </c>
      <c r="C148" s="4" t="s">
        <v>163</v>
      </c>
      <c r="D148" s="5" t="s">
        <v>13</v>
      </c>
      <c r="E148" s="6">
        <v>6</v>
      </c>
      <c r="F148" s="7">
        <v>9.1479999999999997</v>
      </c>
      <c r="G148" s="7">
        <v>8.282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17</v>
      </c>
      <c r="B149" s="4" t="s">
        <v>154</v>
      </c>
      <c r="C149" s="4" t="s">
        <v>164</v>
      </c>
      <c r="D149" s="5" t="s">
        <v>13</v>
      </c>
      <c r="E149" s="6">
        <v>6</v>
      </c>
      <c r="F149" s="7">
        <v>4.0599999999999996</v>
      </c>
      <c r="G149" s="7">
        <v>4.0599999999999996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17</v>
      </c>
      <c r="B150" s="4" t="s">
        <v>154</v>
      </c>
      <c r="C150" s="4" t="s">
        <v>165</v>
      </c>
      <c r="D150" s="5" t="s">
        <v>13</v>
      </c>
      <c r="E150" s="6">
        <v>6</v>
      </c>
      <c r="F150" s="7">
        <v>3.31</v>
      </c>
      <c r="G150" s="7">
        <v>3.306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17</v>
      </c>
      <c r="B151" s="4" t="s">
        <v>154</v>
      </c>
      <c r="C151" s="4" t="s">
        <v>166</v>
      </c>
      <c r="D151" s="5" t="s">
        <v>13</v>
      </c>
      <c r="E151" s="6">
        <v>6</v>
      </c>
      <c r="F151" s="7">
        <v>21.562999999999999</v>
      </c>
      <c r="G151" s="7">
        <v>21.472999999999999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17</v>
      </c>
      <c r="B152" s="4" t="s">
        <v>154</v>
      </c>
      <c r="C152" s="4" t="s">
        <v>168</v>
      </c>
      <c r="D152" s="5" t="s">
        <v>13</v>
      </c>
      <c r="E152" s="6">
        <v>6</v>
      </c>
      <c r="F152" s="7">
        <v>22.64</v>
      </c>
      <c r="G152" s="7">
        <v>22.422000000000001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17</v>
      </c>
      <c r="B153" s="4" t="s">
        <v>154</v>
      </c>
      <c r="C153" s="4" t="s">
        <v>169</v>
      </c>
      <c r="D153" s="5" t="s">
        <v>13</v>
      </c>
      <c r="E153" s="6">
        <v>6</v>
      </c>
      <c r="F153" s="7">
        <v>36.139000000000003</v>
      </c>
      <c r="G153" s="7">
        <v>33.79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17</v>
      </c>
      <c r="B154" s="4" t="s">
        <v>154</v>
      </c>
      <c r="C154" s="4" t="s">
        <v>170</v>
      </c>
      <c r="D154" s="5" t="s">
        <v>13</v>
      </c>
      <c r="E154" s="6">
        <v>6</v>
      </c>
      <c r="F154" s="7">
        <v>7.0019999999999998</v>
      </c>
      <c r="G154" s="7">
        <v>6.992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17</v>
      </c>
      <c r="B155" s="4" t="s">
        <v>154</v>
      </c>
      <c r="C155" s="4" t="s">
        <v>171</v>
      </c>
      <c r="D155" s="5" t="s">
        <v>13</v>
      </c>
      <c r="E155" s="6">
        <v>6</v>
      </c>
      <c r="F155" s="7">
        <v>26.334</v>
      </c>
      <c r="G155" s="7">
        <v>24.707999999999998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17</v>
      </c>
      <c r="B156" s="4" t="s">
        <v>154</v>
      </c>
      <c r="C156" s="4" t="s">
        <v>172</v>
      </c>
      <c r="D156" s="5" t="s">
        <v>13</v>
      </c>
      <c r="E156" s="6">
        <v>6</v>
      </c>
      <c r="F156" s="7">
        <v>3.7</v>
      </c>
      <c r="G156" s="7">
        <v>3.7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17</v>
      </c>
      <c r="B157" s="4" t="s">
        <v>154</v>
      </c>
      <c r="C157" s="4" t="s">
        <v>173</v>
      </c>
      <c r="D157" s="5" t="s">
        <v>13</v>
      </c>
      <c r="E157" s="6">
        <v>6</v>
      </c>
      <c r="F157" s="7">
        <v>3.7</v>
      </c>
      <c r="G157" s="7">
        <v>3.7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17</v>
      </c>
      <c r="B158" s="4" t="s">
        <v>154</v>
      </c>
      <c r="C158" s="4" t="s">
        <v>174</v>
      </c>
      <c r="D158" s="5" t="s">
        <v>13</v>
      </c>
      <c r="E158" s="6">
        <v>6</v>
      </c>
      <c r="F158" s="7">
        <v>3.0009999999999999</v>
      </c>
      <c r="G158" s="7">
        <v>3.0009999999999999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17</v>
      </c>
      <c r="B159" s="4" t="s">
        <v>154</v>
      </c>
      <c r="C159" s="4" t="s">
        <v>175</v>
      </c>
      <c r="D159" s="5" t="s">
        <v>13</v>
      </c>
      <c r="E159" s="6">
        <v>6</v>
      </c>
      <c r="F159" s="7">
        <v>3.2</v>
      </c>
      <c r="G159" s="7">
        <v>3.2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17</v>
      </c>
      <c r="B160" s="4" t="s">
        <v>154</v>
      </c>
      <c r="C160" s="4" t="s">
        <v>176</v>
      </c>
      <c r="D160" s="5" t="s">
        <v>13</v>
      </c>
      <c r="E160" s="6">
        <v>6</v>
      </c>
      <c r="F160" s="7">
        <v>5.05</v>
      </c>
      <c r="G160" s="7">
        <v>4.3890000000000002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17</v>
      </c>
      <c r="B161" s="4" t="s">
        <v>154</v>
      </c>
      <c r="C161" s="4" t="s">
        <v>177</v>
      </c>
      <c r="D161" s="5" t="s">
        <v>13</v>
      </c>
      <c r="E161" s="6">
        <v>6</v>
      </c>
      <c r="F161" s="7">
        <v>5.0490000000000004</v>
      </c>
      <c r="G161" s="7">
        <v>4.181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17</v>
      </c>
      <c r="B162" s="4" t="s">
        <v>154</v>
      </c>
      <c r="C162" s="4" t="s">
        <v>178</v>
      </c>
      <c r="D162" s="5" t="s">
        <v>34</v>
      </c>
      <c r="E162" s="6">
        <v>6</v>
      </c>
      <c r="F162" s="7">
        <v>4.8040000000000003</v>
      </c>
      <c r="G162" s="7">
        <v>0</v>
      </c>
      <c r="H162" s="7">
        <v>2.8109999999999999</v>
      </c>
      <c r="I162" s="8">
        <v>0</v>
      </c>
      <c r="J162" s="8">
        <v>0</v>
      </c>
    </row>
    <row r="163" spans="1:10" x14ac:dyDescent="0.25">
      <c r="A163" s="4" t="s">
        <v>17</v>
      </c>
      <c r="B163" s="4" t="s">
        <v>179</v>
      </c>
      <c r="C163" s="4" t="s">
        <v>19</v>
      </c>
      <c r="D163" s="5" t="s">
        <v>13</v>
      </c>
      <c r="E163" s="6">
        <v>4</v>
      </c>
      <c r="F163" s="7">
        <v>10.002000000000001</v>
      </c>
      <c r="G163" s="7">
        <v>2.7250000000000001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17</v>
      </c>
      <c r="B164" s="4" t="s">
        <v>179</v>
      </c>
      <c r="C164" s="4" t="s">
        <v>180</v>
      </c>
      <c r="D164" s="5" t="s">
        <v>13</v>
      </c>
      <c r="E164" s="6">
        <v>4</v>
      </c>
      <c r="F164" s="7">
        <v>3.8610000000000002</v>
      </c>
      <c r="G164" s="7">
        <v>3.6030000000000002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17</v>
      </c>
      <c r="B165" s="4" t="s">
        <v>179</v>
      </c>
      <c r="C165" s="4" t="s">
        <v>181</v>
      </c>
      <c r="D165" s="5" t="s">
        <v>13</v>
      </c>
      <c r="E165" s="6">
        <v>4</v>
      </c>
      <c r="F165" s="7">
        <v>3.8620000000000001</v>
      </c>
      <c r="G165" s="7">
        <v>2.74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17</v>
      </c>
      <c r="B166" s="4" t="s">
        <v>179</v>
      </c>
      <c r="C166" s="4" t="s">
        <v>25</v>
      </c>
      <c r="D166" s="5" t="s">
        <v>13</v>
      </c>
      <c r="E166" s="6">
        <v>4</v>
      </c>
      <c r="F166" s="7">
        <v>6.383</v>
      </c>
      <c r="G166" s="7">
        <v>6.0570000000000004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17</v>
      </c>
      <c r="B167" s="4" t="s">
        <v>182</v>
      </c>
      <c r="C167" s="4" t="s">
        <v>183</v>
      </c>
      <c r="D167" s="5" t="s">
        <v>34</v>
      </c>
      <c r="E167" s="6">
        <v>5</v>
      </c>
      <c r="F167" s="7">
        <v>8.0489999999999995</v>
      </c>
      <c r="G167" s="7">
        <v>0</v>
      </c>
      <c r="H167" s="7">
        <v>2.1930000000000001</v>
      </c>
      <c r="I167" s="8">
        <v>0</v>
      </c>
      <c r="J167" s="8">
        <v>0</v>
      </c>
    </row>
    <row r="168" spans="1:10" x14ac:dyDescent="0.25">
      <c r="A168" s="4" t="s">
        <v>17</v>
      </c>
      <c r="B168" s="4" t="s">
        <v>182</v>
      </c>
      <c r="C168" s="4" t="s">
        <v>184</v>
      </c>
      <c r="D168" s="5" t="s">
        <v>13</v>
      </c>
      <c r="E168" s="6">
        <v>5</v>
      </c>
      <c r="F168" s="7">
        <v>30.271999999999998</v>
      </c>
      <c r="G168" s="7">
        <v>29.152000000000001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17</v>
      </c>
      <c r="B169" s="4" t="s">
        <v>182</v>
      </c>
      <c r="C169" s="4" t="s">
        <v>185</v>
      </c>
      <c r="D169" s="5" t="s">
        <v>13</v>
      </c>
      <c r="E169" s="6">
        <v>5</v>
      </c>
      <c r="F169" s="7">
        <v>16.859000000000002</v>
      </c>
      <c r="G169" s="7">
        <v>16.859000000000002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17</v>
      </c>
      <c r="B170" s="4" t="s">
        <v>182</v>
      </c>
      <c r="C170" s="4" t="s">
        <v>186</v>
      </c>
      <c r="D170" s="5" t="s">
        <v>13</v>
      </c>
      <c r="E170" s="6">
        <v>5</v>
      </c>
      <c r="F170" s="7">
        <v>13.723000000000001</v>
      </c>
      <c r="G170" s="7">
        <v>1.4770000000000001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17</v>
      </c>
      <c r="B171" s="4" t="s">
        <v>182</v>
      </c>
      <c r="C171" s="4" t="s">
        <v>187</v>
      </c>
      <c r="D171" s="5" t="s">
        <v>13</v>
      </c>
      <c r="E171" s="6">
        <v>5</v>
      </c>
      <c r="F171" s="7">
        <v>4.9000000000000004</v>
      </c>
      <c r="G171" s="7">
        <v>3.468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17</v>
      </c>
      <c r="B172" s="4" t="s">
        <v>182</v>
      </c>
      <c r="C172" s="4" t="s">
        <v>188</v>
      </c>
      <c r="D172" s="5" t="s">
        <v>13</v>
      </c>
      <c r="E172" s="6">
        <v>5</v>
      </c>
      <c r="F172" s="7">
        <v>20.385999999999999</v>
      </c>
      <c r="G172" s="7">
        <v>20.385999999999999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17</v>
      </c>
      <c r="B173" s="4" t="s">
        <v>182</v>
      </c>
      <c r="C173" s="4" t="s">
        <v>189</v>
      </c>
      <c r="D173" s="5" t="s">
        <v>13</v>
      </c>
      <c r="E173" s="6">
        <v>5</v>
      </c>
      <c r="F173" s="7">
        <v>27.446000000000002</v>
      </c>
      <c r="G173" s="7">
        <v>26.785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17</v>
      </c>
      <c r="B174" s="4" t="s">
        <v>182</v>
      </c>
      <c r="C174" s="4" t="s">
        <v>190</v>
      </c>
      <c r="D174" s="5" t="s">
        <v>34</v>
      </c>
      <c r="E174" s="6">
        <v>0</v>
      </c>
      <c r="F174" s="7">
        <v>3.8210000000000002</v>
      </c>
      <c r="G174" s="7">
        <v>0</v>
      </c>
      <c r="H174" s="7">
        <v>1.272</v>
      </c>
      <c r="I174" s="8">
        <v>0</v>
      </c>
      <c r="J174" s="8">
        <v>0</v>
      </c>
    </row>
    <row r="175" spans="1:10" x14ac:dyDescent="0.25">
      <c r="A175" s="4" t="s">
        <v>17</v>
      </c>
      <c r="B175" s="4" t="s">
        <v>182</v>
      </c>
      <c r="C175" s="4" t="s">
        <v>191</v>
      </c>
      <c r="D175" s="5" t="s">
        <v>13</v>
      </c>
      <c r="E175" s="6">
        <v>5</v>
      </c>
      <c r="F175" s="7">
        <v>19.308</v>
      </c>
      <c r="G175" s="7">
        <v>19.308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17</v>
      </c>
      <c r="B176" s="4" t="s">
        <v>182</v>
      </c>
      <c r="C176" s="4" t="s">
        <v>192</v>
      </c>
      <c r="D176" s="5" t="s">
        <v>13</v>
      </c>
      <c r="E176" s="6">
        <v>5</v>
      </c>
      <c r="F176" s="7">
        <v>18.916</v>
      </c>
      <c r="G176" s="7">
        <v>18.916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17</v>
      </c>
      <c r="B177" s="4" t="s">
        <v>182</v>
      </c>
      <c r="C177" s="4" t="s">
        <v>193</v>
      </c>
      <c r="D177" s="5" t="s">
        <v>13</v>
      </c>
      <c r="E177" s="6">
        <v>5</v>
      </c>
      <c r="F177" s="7">
        <v>19.602</v>
      </c>
      <c r="G177" s="7">
        <v>1.5469999999999999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17</v>
      </c>
      <c r="B178" s="4" t="s">
        <v>182</v>
      </c>
      <c r="C178" s="4" t="s">
        <v>194</v>
      </c>
      <c r="D178" s="5" t="s">
        <v>13</v>
      </c>
      <c r="E178" s="6">
        <v>7</v>
      </c>
      <c r="F178" s="7">
        <v>19.481000000000002</v>
      </c>
      <c r="G178" s="7">
        <v>19.481000000000002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17</v>
      </c>
      <c r="B179" s="4" t="s">
        <v>182</v>
      </c>
      <c r="C179" s="4" t="s">
        <v>195</v>
      </c>
      <c r="D179" s="5" t="s">
        <v>13</v>
      </c>
      <c r="E179" s="6">
        <v>5</v>
      </c>
      <c r="F179" s="7">
        <v>12.002000000000001</v>
      </c>
      <c r="G179" s="7">
        <v>12.002000000000001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17</v>
      </c>
      <c r="B180" s="4" t="s">
        <v>182</v>
      </c>
      <c r="C180" s="4" t="s">
        <v>196</v>
      </c>
      <c r="D180" s="5" t="s">
        <v>13</v>
      </c>
      <c r="E180" s="6">
        <v>5</v>
      </c>
      <c r="F180" s="7">
        <v>6.0490000000000004</v>
      </c>
      <c r="G180" s="7">
        <v>6.0490000000000004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17</v>
      </c>
      <c r="B181" s="4" t="s">
        <v>182</v>
      </c>
      <c r="C181" s="4" t="s">
        <v>197</v>
      </c>
      <c r="D181" s="5" t="s">
        <v>13</v>
      </c>
      <c r="E181" s="6">
        <v>5</v>
      </c>
      <c r="F181" s="7">
        <v>18.064</v>
      </c>
      <c r="G181" s="7">
        <v>0.85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17</v>
      </c>
      <c r="B182" s="4" t="s">
        <v>182</v>
      </c>
      <c r="C182" s="4" t="s">
        <v>198</v>
      </c>
      <c r="D182" s="5" t="s">
        <v>34</v>
      </c>
      <c r="E182" s="6">
        <v>5</v>
      </c>
      <c r="F182" s="7">
        <v>1.077</v>
      </c>
      <c r="G182" s="7">
        <v>0</v>
      </c>
      <c r="H182" s="7">
        <v>0.92200000000000004</v>
      </c>
      <c r="I182" s="8">
        <v>0</v>
      </c>
      <c r="J182" s="8">
        <v>0</v>
      </c>
    </row>
    <row r="183" spans="1:10" x14ac:dyDescent="0.25">
      <c r="A183" s="4" t="s">
        <v>17</v>
      </c>
      <c r="B183" s="4" t="s">
        <v>182</v>
      </c>
      <c r="C183" s="4" t="s">
        <v>199</v>
      </c>
      <c r="D183" s="5" t="s">
        <v>34</v>
      </c>
      <c r="E183" s="6">
        <v>0</v>
      </c>
      <c r="F183" s="7">
        <v>5.2949999999999999</v>
      </c>
      <c r="G183" s="7">
        <v>0</v>
      </c>
      <c r="H183" s="7">
        <v>1.448</v>
      </c>
      <c r="I183" s="8">
        <v>0</v>
      </c>
      <c r="J183" s="8">
        <v>0</v>
      </c>
    </row>
    <row r="184" spans="1:10" x14ac:dyDescent="0.25">
      <c r="A184" s="4" t="s">
        <v>17</v>
      </c>
      <c r="B184" s="4" t="s">
        <v>182</v>
      </c>
      <c r="C184" s="4" t="s">
        <v>200</v>
      </c>
      <c r="D184" s="5" t="s">
        <v>13</v>
      </c>
      <c r="E184" s="6">
        <v>7</v>
      </c>
      <c r="F184" s="7">
        <v>11.996</v>
      </c>
      <c r="G184" s="7">
        <v>1.349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17</v>
      </c>
      <c r="B185" s="4" t="s">
        <v>201</v>
      </c>
      <c r="C185" s="4" t="s">
        <v>202</v>
      </c>
      <c r="D185" s="5" t="s">
        <v>13</v>
      </c>
      <c r="E185" s="6">
        <v>6</v>
      </c>
      <c r="F185" s="7">
        <v>3.944</v>
      </c>
      <c r="G185" s="7">
        <v>3.944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17</v>
      </c>
      <c r="B186" s="4" t="s">
        <v>201</v>
      </c>
      <c r="C186" s="4" t="s">
        <v>203</v>
      </c>
      <c r="D186" s="5" t="s">
        <v>13</v>
      </c>
      <c r="E186" s="6">
        <v>6</v>
      </c>
      <c r="F186" s="7">
        <v>4.0010000000000003</v>
      </c>
      <c r="G186" s="7">
        <v>4.0010000000000003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17</v>
      </c>
      <c r="B187" s="4" t="s">
        <v>201</v>
      </c>
      <c r="C187" s="4" t="s">
        <v>204</v>
      </c>
      <c r="D187" s="5" t="s">
        <v>13</v>
      </c>
      <c r="E187" s="6">
        <v>6</v>
      </c>
      <c r="F187" s="7">
        <v>7.8010000000000002</v>
      </c>
      <c r="G187" s="7">
        <v>7.8010000000000002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17</v>
      </c>
      <c r="B188" s="4" t="s">
        <v>201</v>
      </c>
      <c r="C188" s="4" t="s">
        <v>205</v>
      </c>
      <c r="D188" s="5" t="s">
        <v>13</v>
      </c>
      <c r="E188" s="6">
        <v>6</v>
      </c>
      <c r="F188" s="7">
        <v>2.0990000000000002</v>
      </c>
      <c r="G188" s="7">
        <v>2.0990000000000002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17</v>
      </c>
      <c r="B189" s="4" t="s">
        <v>201</v>
      </c>
      <c r="C189" s="4" t="s">
        <v>206</v>
      </c>
      <c r="D189" s="5" t="s">
        <v>13</v>
      </c>
      <c r="E189" s="6">
        <v>6</v>
      </c>
      <c r="F189" s="7">
        <v>6.734</v>
      </c>
      <c r="G189" s="7">
        <v>6.5750000000000002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17</v>
      </c>
      <c r="B190" s="4" t="s">
        <v>201</v>
      </c>
      <c r="C190" s="4" t="s">
        <v>207</v>
      </c>
      <c r="D190" s="5" t="s">
        <v>13</v>
      </c>
      <c r="E190" s="6">
        <v>6</v>
      </c>
      <c r="F190" s="7">
        <v>10.002000000000001</v>
      </c>
      <c r="G190" s="7">
        <v>10.002000000000001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17</v>
      </c>
      <c r="B191" s="4" t="s">
        <v>201</v>
      </c>
      <c r="C191" s="4" t="s">
        <v>208</v>
      </c>
      <c r="D191" s="5" t="s">
        <v>13</v>
      </c>
      <c r="E191" s="6">
        <v>6</v>
      </c>
      <c r="F191" s="7">
        <v>4</v>
      </c>
      <c r="G191" s="7">
        <v>0</v>
      </c>
      <c r="H191" s="7">
        <v>4</v>
      </c>
      <c r="I191" s="8">
        <v>37</v>
      </c>
      <c r="J191" s="8">
        <v>148</v>
      </c>
    </row>
    <row r="192" spans="1:10" x14ac:dyDescent="0.25">
      <c r="A192" s="4" t="s">
        <v>17</v>
      </c>
      <c r="B192" s="4" t="s">
        <v>201</v>
      </c>
      <c r="C192" s="4" t="s">
        <v>209</v>
      </c>
      <c r="D192" s="5" t="s">
        <v>13</v>
      </c>
      <c r="E192" s="6">
        <v>6</v>
      </c>
      <c r="F192" s="7">
        <v>4.5</v>
      </c>
      <c r="G192" s="7">
        <v>0</v>
      </c>
      <c r="H192" s="7">
        <v>4.5</v>
      </c>
      <c r="I192" s="8">
        <v>37</v>
      </c>
      <c r="J192" s="8">
        <v>166.5</v>
      </c>
    </row>
    <row r="193" spans="1:10" x14ac:dyDescent="0.25">
      <c r="A193" s="4" t="s">
        <v>17</v>
      </c>
      <c r="B193" s="4" t="s">
        <v>201</v>
      </c>
      <c r="C193" s="4" t="s">
        <v>210</v>
      </c>
      <c r="D193" s="5" t="s">
        <v>13</v>
      </c>
      <c r="E193" s="6">
        <v>6</v>
      </c>
      <c r="F193" s="7">
        <v>8.7370000000000001</v>
      </c>
      <c r="G193" s="7">
        <v>7.9790000000000001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17</v>
      </c>
      <c r="B194" s="4" t="s">
        <v>201</v>
      </c>
      <c r="C194" s="4" t="s">
        <v>211</v>
      </c>
      <c r="D194" s="5" t="s">
        <v>34</v>
      </c>
      <c r="E194" s="6">
        <v>6</v>
      </c>
      <c r="F194" s="7">
        <v>2.9430000000000001</v>
      </c>
      <c r="G194" s="7">
        <v>0</v>
      </c>
      <c r="H194" s="7">
        <v>2.6869999999999998</v>
      </c>
      <c r="I194" s="8">
        <v>0</v>
      </c>
      <c r="J194" s="8">
        <v>0</v>
      </c>
    </row>
    <row r="195" spans="1:10" x14ac:dyDescent="0.25">
      <c r="A195" s="4" t="s">
        <v>118</v>
      </c>
      <c r="B195" s="5"/>
      <c r="C195" s="5"/>
      <c r="D195" s="5"/>
      <c r="E195" s="6"/>
      <c r="F195" s="7">
        <v>565.47400000000005</v>
      </c>
      <c r="G195" s="7">
        <v>440.17500000000001</v>
      </c>
      <c r="H195" s="7">
        <v>28.452000000000002</v>
      </c>
      <c r="I195" s="8"/>
      <c r="J195" s="8">
        <v>627.40899999999999</v>
      </c>
    </row>
    <row r="196" spans="1:10" x14ac:dyDescent="0.25">
      <c r="A196" s="5"/>
      <c r="B196" s="5"/>
      <c r="C196" s="5"/>
      <c r="D196" s="5"/>
      <c r="E196" s="6"/>
      <c r="F196" s="7"/>
      <c r="G196" s="7"/>
      <c r="H196" s="7"/>
      <c r="I196" s="8"/>
      <c r="J196" s="8"/>
    </row>
    <row r="197" spans="1:10" x14ac:dyDescent="0.25">
      <c r="A197" s="4" t="s">
        <v>142</v>
      </c>
      <c r="B197" s="4" t="s">
        <v>212</v>
      </c>
      <c r="C197" s="4" t="s">
        <v>27</v>
      </c>
      <c r="D197" s="5" t="s">
        <v>13</v>
      </c>
      <c r="E197" s="6">
        <v>6</v>
      </c>
      <c r="F197" s="7">
        <v>16.806000000000001</v>
      </c>
      <c r="G197" s="7">
        <v>1.756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142</v>
      </c>
      <c r="B198" s="4" t="s">
        <v>212</v>
      </c>
      <c r="C198" s="4" t="s">
        <v>213</v>
      </c>
      <c r="D198" s="5" t="s">
        <v>13</v>
      </c>
      <c r="E198" s="6">
        <v>6</v>
      </c>
      <c r="F198" s="7">
        <v>6.3259999999999996</v>
      </c>
      <c r="G198" s="7">
        <v>6.1029999999999998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142</v>
      </c>
      <c r="B199" s="4" t="s">
        <v>212</v>
      </c>
      <c r="C199" s="4" t="s">
        <v>214</v>
      </c>
      <c r="D199" s="5" t="s">
        <v>13</v>
      </c>
      <c r="E199" s="6">
        <v>6</v>
      </c>
      <c r="F199" s="7">
        <v>9.7029999999999994</v>
      </c>
      <c r="G199" s="7">
        <v>9.34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142</v>
      </c>
      <c r="B200" s="4" t="s">
        <v>212</v>
      </c>
      <c r="C200" s="4" t="s">
        <v>215</v>
      </c>
      <c r="D200" s="5" t="s">
        <v>13</v>
      </c>
      <c r="E200" s="6">
        <v>6</v>
      </c>
      <c r="F200" s="7">
        <v>15.999000000000001</v>
      </c>
      <c r="G200" s="7">
        <v>10.029999999999999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142</v>
      </c>
      <c r="B201" s="4" t="s">
        <v>212</v>
      </c>
      <c r="C201" s="4" t="s">
        <v>31</v>
      </c>
      <c r="D201" s="5" t="s">
        <v>13</v>
      </c>
      <c r="E201" s="6">
        <v>6</v>
      </c>
      <c r="F201" s="7">
        <v>4.2009999999999996</v>
      </c>
      <c r="G201" s="7">
        <v>2.4769999999999999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142</v>
      </c>
      <c r="B202" s="4" t="s">
        <v>212</v>
      </c>
      <c r="C202" s="4" t="s">
        <v>216</v>
      </c>
      <c r="D202" s="5" t="s">
        <v>13</v>
      </c>
      <c r="E202" s="6">
        <v>6</v>
      </c>
      <c r="F202" s="7">
        <v>3.0009999999999999</v>
      </c>
      <c r="G202" s="7">
        <v>2.6840000000000002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142</v>
      </c>
      <c r="B203" s="4" t="s">
        <v>212</v>
      </c>
      <c r="C203" s="4" t="s">
        <v>33</v>
      </c>
      <c r="D203" s="5" t="s">
        <v>34</v>
      </c>
      <c r="E203" s="6">
        <v>5</v>
      </c>
      <c r="F203" s="7">
        <v>7.9969999999999999</v>
      </c>
      <c r="G203" s="7">
        <v>0</v>
      </c>
      <c r="H203" s="7">
        <v>0.82399999999999995</v>
      </c>
      <c r="I203" s="8">
        <v>0</v>
      </c>
      <c r="J203" s="8">
        <v>0</v>
      </c>
    </row>
    <row r="204" spans="1:10" x14ac:dyDescent="0.25">
      <c r="A204" s="4" t="s">
        <v>142</v>
      </c>
      <c r="B204" s="4" t="s">
        <v>217</v>
      </c>
      <c r="C204" s="4" t="s">
        <v>149</v>
      </c>
      <c r="D204" s="5" t="s">
        <v>13</v>
      </c>
      <c r="E204" s="6">
        <v>6</v>
      </c>
      <c r="F204" s="7">
        <v>3.101</v>
      </c>
      <c r="G204" s="7">
        <v>0</v>
      </c>
      <c r="H204" s="7">
        <v>0.11799999999999999</v>
      </c>
      <c r="I204" s="8">
        <v>37</v>
      </c>
      <c r="J204" s="8">
        <v>4.3659999999999997</v>
      </c>
    </row>
    <row r="205" spans="1:10" x14ac:dyDescent="0.25">
      <c r="A205" s="4" t="s">
        <v>142</v>
      </c>
      <c r="B205" s="4" t="s">
        <v>217</v>
      </c>
      <c r="C205" s="4" t="s">
        <v>218</v>
      </c>
      <c r="D205" s="5" t="s">
        <v>13</v>
      </c>
      <c r="E205" s="6">
        <v>6</v>
      </c>
      <c r="F205" s="7">
        <v>1.3</v>
      </c>
      <c r="G205" s="7">
        <v>0.307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142</v>
      </c>
      <c r="B206" s="4" t="s">
        <v>217</v>
      </c>
      <c r="C206" s="4" t="s">
        <v>150</v>
      </c>
      <c r="D206" s="5" t="s">
        <v>13</v>
      </c>
      <c r="E206" s="6">
        <v>6</v>
      </c>
      <c r="F206" s="7">
        <v>3</v>
      </c>
      <c r="G206" s="7">
        <v>0.66300000000000003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142</v>
      </c>
      <c r="B207" s="4" t="s">
        <v>217</v>
      </c>
      <c r="C207" s="4" t="s">
        <v>219</v>
      </c>
      <c r="D207" s="5" t="s">
        <v>13</v>
      </c>
      <c r="E207" s="6">
        <v>6</v>
      </c>
      <c r="F207" s="7">
        <v>1.2010000000000001</v>
      </c>
      <c r="G207" s="7">
        <v>0.90400000000000003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142</v>
      </c>
      <c r="B208" s="4" t="s">
        <v>217</v>
      </c>
      <c r="C208" s="4" t="s">
        <v>220</v>
      </c>
      <c r="D208" s="5" t="s">
        <v>13</v>
      </c>
      <c r="E208" s="6">
        <v>6</v>
      </c>
      <c r="F208" s="7">
        <v>1.1000000000000001</v>
      </c>
      <c r="G208" s="7">
        <v>1.085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142</v>
      </c>
      <c r="B209" s="4" t="s">
        <v>217</v>
      </c>
      <c r="C209" s="4" t="s">
        <v>221</v>
      </c>
      <c r="D209" s="5" t="s">
        <v>13</v>
      </c>
      <c r="E209" s="6">
        <v>6</v>
      </c>
      <c r="F209" s="7">
        <v>3.302</v>
      </c>
      <c r="G209" s="7">
        <v>1.823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142</v>
      </c>
      <c r="B210" s="4" t="s">
        <v>217</v>
      </c>
      <c r="C210" s="4" t="s">
        <v>222</v>
      </c>
      <c r="D210" s="5" t="s">
        <v>13</v>
      </c>
      <c r="E210" s="6">
        <v>6</v>
      </c>
      <c r="F210" s="7">
        <v>3</v>
      </c>
      <c r="G210" s="7">
        <v>2.9870000000000001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142</v>
      </c>
      <c r="B211" s="4" t="s">
        <v>217</v>
      </c>
      <c r="C211" s="4" t="s">
        <v>223</v>
      </c>
      <c r="D211" s="5" t="s">
        <v>13</v>
      </c>
      <c r="E211" s="6">
        <v>6</v>
      </c>
      <c r="F211" s="7">
        <v>2.1</v>
      </c>
      <c r="G211" s="7">
        <v>2.1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142</v>
      </c>
      <c r="B212" s="4" t="s">
        <v>217</v>
      </c>
      <c r="C212" s="4" t="s">
        <v>224</v>
      </c>
      <c r="D212" s="5" t="s">
        <v>13</v>
      </c>
      <c r="E212" s="6">
        <v>6</v>
      </c>
      <c r="F212" s="7">
        <v>2.2000000000000002</v>
      </c>
      <c r="G212" s="7">
        <v>2.0150000000000001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142</v>
      </c>
      <c r="B213" s="4" t="s">
        <v>217</v>
      </c>
      <c r="C213" s="4" t="s">
        <v>225</v>
      </c>
      <c r="D213" s="5" t="s">
        <v>13</v>
      </c>
      <c r="E213" s="6">
        <v>6</v>
      </c>
      <c r="F213" s="7">
        <v>2.0009999999999999</v>
      </c>
      <c r="G213" s="7">
        <v>1.9570000000000001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142</v>
      </c>
      <c r="B214" s="4" t="s">
        <v>217</v>
      </c>
      <c r="C214" s="4" t="s">
        <v>226</v>
      </c>
      <c r="D214" s="5" t="s">
        <v>13</v>
      </c>
      <c r="E214" s="6">
        <v>6</v>
      </c>
      <c r="F214" s="7">
        <v>1.0009999999999999</v>
      </c>
      <c r="G214" s="7">
        <v>1.0009999999999999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142</v>
      </c>
      <c r="B215" s="4" t="s">
        <v>217</v>
      </c>
      <c r="C215" s="4" t="s">
        <v>227</v>
      </c>
      <c r="D215" s="5" t="s">
        <v>13</v>
      </c>
      <c r="E215" s="6">
        <v>6</v>
      </c>
      <c r="F215" s="7">
        <v>1</v>
      </c>
      <c r="G215" s="7">
        <v>0</v>
      </c>
      <c r="H215" s="7">
        <v>1</v>
      </c>
      <c r="I215" s="8">
        <v>37</v>
      </c>
      <c r="J215" s="8">
        <v>37</v>
      </c>
    </row>
    <row r="216" spans="1:10" x14ac:dyDescent="0.25">
      <c r="A216" s="4" t="s">
        <v>142</v>
      </c>
      <c r="B216" s="4" t="s">
        <v>217</v>
      </c>
      <c r="C216" s="4" t="s">
        <v>228</v>
      </c>
      <c r="D216" s="5" t="s">
        <v>13</v>
      </c>
      <c r="E216" s="6">
        <v>6</v>
      </c>
      <c r="F216" s="7">
        <v>1</v>
      </c>
      <c r="G216" s="7">
        <v>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142</v>
      </c>
      <c r="B217" s="4" t="s">
        <v>217</v>
      </c>
      <c r="C217" s="4" t="s">
        <v>229</v>
      </c>
      <c r="D217" s="5" t="s">
        <v>13</v>
      </c>
      <c r="E217" s="6">
        <v>6</v>
      </c>
      <c r="F217" s="7">
        <v>1.3</v>
      </c>
      <c r="G217" s="7">
        <v>1.169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142</v>
      </c>
      <c r="B218" s="4" t="s">
        <v>217</v>
      </c>
      <c r="C218" s="4" t="s">
        <v>230</v>
      </c>
      <c r="D218" s="5" t="s">
        <v>13</v>
      </c>
      <c r="E218" s="6">
        <v>6</v>
      </c>
      <c r="F218" s="7">
        <v>1.2</v>
      </c>
      <c r="G218" s="7">
        <v>0</v>
      </c>
      <c r="H218" s="7">
        <v>0.58399999999999996</v>
      </c>
      <c r="I218" s="8">
        <v>37</v>
      </c>
      <c r="J218" s="8">
        <v>21.608000000000001</v>
      </c>
    </row>
    <row r="219" spans="1:10" x14ac:dyDescent="0.25">
      <c r="A219" s="4" t="s">
        <v>142</v>
      </c>
      <c r="B219" s="4" t="s">
        <v>217</v>
      </c>
      <c r="C219" s="4" t="s">
        <v>231</v>
      </c>
      <c r="D219" s="5" t="s">
        <v>13</v>
      </c>
      <c r="E219" s="6">
        <v>6</v>
      </c>
      <c r="F219" s="7">
        <v>2.3010000000000002</v>
      </c>
      <c r="G219" s="7">
        <v>0.999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142</v>
      </c>
      <c r="B220" s="4" t="s">
        <v>217</v>
      </c>
      <c r="C220" s="4" t="s">
        <v>232</v>
      </c>
      <c r="D220" s="5" t="s">
        <v>13</v>
      </c>
      <c r="E220" s="6">
        <v>6</v>
      </c>
      <c r="F220" s="7">
        <v>1.1000000000000001</v>
      </c>
      <c r="G220" s="7">
        <v>0</v>
      </c>
      <c r="H220" s="7">
        <v>0.19400000000000001</v>
      </c>
      <c r="I220" s="8">
        <v>37</v>
      </c>
      <c r="J220" s="8">
        <v>7.1779999999999999</v>
      </c>
    </row>
    <row r="221" spans="1:10" x14ac:dyDescent="0.25">
      <c r="A221" s="4" t="s">
        <v>118</v>
      </c>
      <c r="B221" s="5"/>
      <c r="C221" s="5"/>
      <c r="D221" s="5"/>
      <c r="E221" s="6"/>
      <c r="F221" s="7">
        <v>95.24</v>
      </c>
      <c r="G221" s="7">
        <v>50.4</v>
      </c>
      <c r="H221" s="7">
        <v>2.72</v>
      </c>
      <c r="I221" s="8"/>
      <c r="J221" s="8">
        <v>70.152000000000001</v>
      </c>
    </row>
    <row r="222" spans="1:10" x14ac:dyDescent="0.25">
      <c r="A222" s="5"/>
      <c r="B222" s="5"/>
      <c r="C222" s="5"/>
      <c r="D222" s="5"/>
      <c r="E222" s="6"/>
      <c r="F222" s="7"/>
      <c r="G222" s="7"/>
      <c r="H222" s="7"/>
      <c r="I222" s="8"/>
      <c r="J222" s="8"/>
    </row>
    <row r="223" spans="1:10" x14ac:dyDescent="0.25">
      <c r="A223" s="4" t="s">
        <v>15</v>
      </c>
      <c r="B223" s="4" t="s">
        <v>233</v>
      </c>
      <c r="C223" s="4" t="s">
        <v>234</v>
      </c>
      <c r="D223" s="5" t="s">
        <v>13</v>
      </c>
      <c r="E223" s="6">
        <v>6</v>
      </c>
      <c r="F223" s="7">
        <v>9.2789999999999999</v>
      </c>
      <c r="G223" s="7">
        <v>8.6620000000000008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15</v>
      </c>
      <c r="B224" s="4" t="s">
        <v>233</v>
      </c>
      <c r="C224" s="4" t="s">
        <v>235</v>
      </c>
      <c r="D224" s="5" t="s">
        <v>13</v>
      </c>
      <c r="E224" s="6">
        <v>5</v>
      </c>
      <c r="F224" s="7">
        <v>3.1</v>
      </c>
      <c r="G224" s="7">
        <v>3.0249999999999999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15</v>
      </c>
      <c r="B225" s="4" t="s">
        <v>233</v>
      </c>
      <c r="C225" s="4" t="s">
        <v>236</v>
      </c>
      <c r="D225" s="5" t="s">
        <v>13</v>
      </c>
      <c r="E225" s="6">
        <v>6</v>
      </c>
      <c r="F225" s="7">
        <v>30.003</v>
      </c>
      <c r="G225" s="7">
        <v>27.792000000000002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15</v>
      </c>
      <c r="B226" s="4" t="s">
        <v>233</v>
      </c>
      <c r="C226" s="4" t="s">
        <v>237</v>
      </c>
      <c r="D226" s="5" t="s">
        <v>13</v>
      </c>
      <c r="E226" s="6">
        <v>6</v>
      </c>
      <c r="F226" s="7">
        <v>18.805</v>
      </c>
      <c r="G226" s="7">
        <v>17.361999999999998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15</v>
      </c>
      <c r="B227" s="4" t="s">
        <v>233</v>
      </c>
      <c r="C227" s="4" t="s">
        <v>238</v>
      </c>
      <c r="D227" s="5" t="s">
        <v>13</v>
      </c>
      <c r="E227" s="6">
        <v>6</v>
      </c>
      <c r="F227" s="7">
        <v>41.755000000000003</v>
      </c>
      <c r="G227" s="7">
        <v>38.393000000000001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15</v>
      </c>
      <c r="B228" s="4" t="s">
        <v>233</v>
      </c>
      <c r="C228" s="4" t="s">
        <v>239</v>
      </c>
      <c r="D228" s="5" t="s">
        <v>13</v>
      </c>
      <c r="E228" s="6">
        <v>5</v>
      </c>
      <c r="F228" s="7">
        <v>6</v>
      </c>
      <c r="G228" s="7">
        <v>5.6790000000000003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15</v>
      </c>
      <c r="B229" s="4" t="s">
        <v>233</v>
      </c>
      <c r="C229" s="4" t="s">
        <v>240</v>
      </c>
      <c r="D229" s="5" t="s">
        <v>13</v>
      </c>
      <c r="E229" s="6">
        <v>6</v>
      </c>
      <c r="F229" s="7">
        <v>3.6669999999999998</v>
      </c>
      <c r="G229" s="7">
        <v>1.994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15</v>
      </c>
      <c r="B230" s="4" t="s">
        <v>233</v>
      </c>
      <c r="C230" s="4" t="s">
        <v>241</v>
      </c>
      <c r="D230" s="5" t="s">
        <v>13</v>
      </c>
      <c r="E230" s="6">
        <v>6</v>
      </c>
      <c r="F230" s="7">
        <v>3.6669999999999998</v>
      </c>
      <c r="G230" s="7">
        <v>3.6480000000000001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15</v>
      </c>
      <c r="B231" s="4" t="s">
        <v>233</v>
      </c>
      <c r="C231" s="4" t="s">
        <v>242</v>
      </c>
      <c r="D231" s="5" t="s">
        <v>13</v>
      </c>
      <c r="E231" s="6">
        <v>6</v>
      </c>
      <c r="F231" s="7">
        <v>3.5</v>
      </c>
      <c r="G231" s="7">
        <v>3.294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15</v>
      </c>
      <c r="B232" s="4" t="s">
        <v>233</v>
      </c>
      <c r="C232" s="4" t="s">
        <v>243</v>
      </c>
      <c r="D232" s="5" t="s">
        <v>13</v>
      </c>
      <c r="E232" s="6">
        <v>6</v>
      </c>
      <c r="F232" s="7">
        <v>4.9009999999999998</v>
      </c>
      <c r="G232" s="7">
        <v>4.5149999999999997</v>
      </c>
      <c r="H232" s="7">
        <v>0.13300000000000001</v>
      </c>
      <c r="I232" s="8">
        <v>37</v>
      </c>
      <c r="J232" s="8">
        <v>4.9210000000000003</v>
      </c>
    </row>
    <row r="233" spans="1:10" x14ac:dyDescent="0.25">
      <c r="A233" s="4" t="s">
        <v>15</v>
      </c>
      <c r="B233" s="4" t="s">
        <v>233</v>
      </c>
      <c r="C233" s="4" t="s">
        <v>244</v>
      </c>
      <c r="D233" s="5" t="s">
        <v>13</v>
      </c>
      <c r="E233" s="6">
        <v>6</v>
      </c>
      <c r="F233" s="7">
        <v>4.8970000000000002</v>
      </c>
      <c r="G233" s="7">
        <v>4.6059999999999999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15</v>
      </c>
      <c r="B234" s="4" t="s">
        <v>233</v>
      </c>
      <c r="C234" s="4" t="s">
        <v>245</v>
      </c>
      <c r="D234" s="5" t="s">
        <v>13</v>
      </c>
      <c r="E234" s="6">
        <v>6</v>
      </c>
      <c r="F234" s="7">
        <v>5.2060000000000004</v>
      </c>
      <c r="G234" s="7">
        <v>4.8470000000000004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15</v>
      </c>
      <c r="B235" s="4" t="s">
        <v>233</v>
      </c>
      <c r="C235" s="4" t="s">
        <v>246</v>
      </c>
      <c r="D235" s="5" t="s">
        <v>13</v>
      </c>
      <c r="E235" s="6">
        <v>6</v>
      </c>
      <c r="F235" s="7">
        <v>5.2060000000000004</v>
      </c>
      <c r="G235" s="7">
        <v>4.8470000000000004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15</v>
      </c>
      <c r="B236" s="4" t="s">
        <v>233</v>
      </c>
      <c r="C236" s="4" t="s">
        <v>247</v>
      </c>
      <c r="D236" s="5" t="s">
        <v>13</v>
      </c>
      <c r="E236" s="6">
        <v>6</v>
      </c>
      <c r="F236" s="7">
        <v>4.593</v>
      </c>
      <c r="G236" s="7">
        <v>4.0940000000000003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15</v>
      </c>
      <c r="B237" s="4" t="s">
        <v>233</v>
      </c>
      <c r="C237" s="4" t="s">
        <v>248</v>
      </c>
      <c r="D237" s="5" t="s">
        <v>13</v>
      </c>
      <c r="E237" s="6">
        <v>6</v>
      </c>
      <c r="F237" s="7">
        <v>3.7509999999999999</v>
      </c>
      <c r="G237" s="7">
        <v>3.0329999999999999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15</v>
      </c>
      <c r="B238" s="4" t="s">
        <v>233</v>
      </c>
      <c r="C238" s="4" t="s">
        <v>249</v>
      </c>
      <c r="D238" s="5" t="s">
        <v>13</v>
      </c>
      <c r="E238" s="6">
        <v>5</v>
      </c>
      <c r="F238" s="7">
        <v>5.97</v>
      </c>
      <c r="G238" s="7">
        <v>5.2649999999999997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15</v>
      </c>
      <c r="B239" s="4" t="s">
        <v>233</v>
      </c>
      <c r="C239" s="4" t="s">
        <v>250</v>
      </c>
      <c r="D239" s="5" t="s">
        <v>13</v>
      </c>
      <c r="E239" s="6">
        <v>5</v>
      </c>
      <c r="F239" s="7">
        <v>20.07</v>
      </c>
      <c r="G239" s="7">
        <v>17.692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15</v>
      </c>
      <c r="B240" s="4" t="s">
        <v>233</v>
      </c>
      <c r="C240" s="4" t="s">
        <v>251</v>
      </c>
      <c r="D240" s="5" t="s">
        <v>13</v>
      </c>
      <c r="E240" s="6">
        <v>5</v>
      </c>
      <c r="F240" s="7">
        <v>9.2639999999999993</v>
      </c>
      <c r="G240" s="7">
        <v>8.1419999999999995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15</v>
      </c>
      <c r="B241" s="4" t="s">
        <v>233</v>
      </c>
      <c r="C241" s="4" t="s">
        <v>252</v>
      </c>
      <c r="D241" s="5" t="s">
        <v>13</v>
      </c>
      <c r="E241" s="6">
        <v>6</v>
      </c>
      <c r="F241" s="7">
        <v>11.25</v>
      </c>
      <c r="G241" s="7">
        <v>9.1739999999999995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15</v>
      </c>
      <c r="B242" s="4" t="s">
        <v>233</v>
      </c>
      <c r="C242" s="4" t="s">
        <v>253</v>
      </c>
      <c r="D242" s="5" t="s">
        <v>13</v>
      </c>
      <c r="E242" s="6">
        <v>6</v>
      </c>
      <c r="F242" s="7">
        <v>68.384</v>
      </c>
      <c r="G242" s="7">
        <v>67.611000000000004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15</v>
      </c>
      <c r="B243" s="4" t="s">
        <v>233</v>
      </c>
      <c r="C243" s="4" t="s">
        <v>254</v>
      </c>
      <c r="D243" s="5" t="s">
        <v>13</v>
      </c>
      <c r="E243" s="6">
        <v>5</v>
      </c>
      <c r="F243" s="7">
        <v>4.0179999999999998</v>
      </c>
      <c r="G243" s="7">
        <v>3.5430000000000001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15</v>
      </c>
      <c r="B244" s="4" t="s">
        <v>233</v>
      </c>
      <c r="C244" s="4" t="s">
        <v>255</v>
      </c>
      <c r="D244" s="5" t="s">
        <v>13</v>
      </c>
      <c r="E244" s="6">
        <v>5</v>
      </c>
      <c r="F244" s="7">
        <v>4.0190000000000001</v>
      </c>
      <c r="G244" s="7">
        <v>3.5379999999999998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15</v>
      </c>
      <c r="B245" s="4" t="s">
        <v>233</v>
      </c>
      <c r="C245" s="4" t="s">
        <v>256</v>
      </c>
      <c r="D245" s="5" t="s">
        <v>13</v>
      </c>
      <c r="E245" s="6">
        <v>5</v>
      </c>
      <c r="F245" s="7">
        <v>11.066000000000001</v>
      </c>
      <c r="G245" s="7">
        <v>9.75</v>
      </c>
      <c r="H245" s="7">
        <v>0.106</v>
      </c>
      <c r="I245" s="8">
        <v>37</v>
      </c>
      <c r="J245" s="8">
        <v>3.9220000000000002</v>
      </c>
    </row>
    <row r="246" spans="1:10" x14ac:dyDescent="0.25">
      <c r="A246" s="4" t="s">
        <v>15</v>
      </c>
      <c r="B246" s="4" t="s">
        <v>233</v>
      </c>
      <c r="C246" s="4" t="s">
        <v>183</v>
      </c>
      <c r="D246" s="5" t="s">
        <v>34</v>
      </c>
      <c r="E246" s="6">
        <v>5</v>
      </c>
      <c r="F246" s="7">
        <v>8.0489999999999995</v>
      </c>
      <c r="G246" s="7">
        <v>0</v>
      </c>
      <c r="H246" s="7">
        <v>0.254</v>
      </c>
      <c r="I246" s="8">
        <v>0</v>
      </c>
      <c r="J246" s="8">
        <v>0</v>
      </c>
    </row>
    <row r="247" spans="1:10" x14ac:dyDescent="0.25">
      <c r="A247" s="4" t="s">
        <v>15</v>
      </c>
      <c r="B247" s="4" t="s">
        <v>257</v>
      </c>
      <c r="C247" s="4" t="s">
        <v>258</v>
      </c>
      <c r="D247" s="5" t="s">
        <v>13</v>
      </c>
      <c r="E247" s="6">
        <v>4</v>
      </c>
      <c r="F247" s="7">
        <v>3.92</v>
      </c>
      <c r="G247" s="7">
        <v>3.7639999999999998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15</v>
      </c>
      <c r="B248" s="4" t="s">
        <v>257</v>
      </c>
      <c r="C248" s="4" t="s">
        <v>259</v>
      </c>
      <c r="D248" s="5" t="s">
        <v>13</v>
      </c>
      <c r="E248" s="6">
        <v>4</v>
      </c>
      <c r="F248" s="7">
        <v>6.3710000000000004</v>
      </c>
      <c r="G248" s="7">
        <v>6.3710000000000004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15</v>
      </c>
      <c r="B249" s="4" t="s">
        <v>257</v>
      </c>
      <c r="C249" s="4" t="s">
        <v>260</v>
      </c>
      <c r="D249" s="5" t="s">
        <v>13</v>
      </c>
      <c r="E249" s="6">
        <v>4</v>
      </c>
      <c r="F249" s="7">
        <v>1.96</v>
      </c>
      <c r="G249" s="7">
        <v>1.9410000000000001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15</v>
      </c>
      <c r="B250" s="4" t="s">
        <v>257</v>
      </c>
      <c r="C250" s="4" t="s">
        <v>261</v>
      </c>
      <c r="D250" s="5" t="s">
        <v>13</v>
      </c>
      <c r="E250" s="6">
        <v>4</v>
      </c>
      <c r="F250" s="7">
        <v>2.8889999999999998</v>
      </c>
      <c r="G250" s="7">
        <v>2.8250000000000002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15</v>
      </c>
      <c r="B251" s="4" t="s">
        <v>257</v>
      </c>
      <c r="C251" s="4" t="s">
        <v>262</v>
      </c>
      <c r="D251" s="5" t="s">
        <v>13</v>
      </c>
      <c r="E251" s="6">
        <v>4</v>
      </c>
      <c r="F251" s="7">
        <v>3.9220000000000002</v>
      </c>
      <c r="G251" s="7">
        <v>3.9209999999999998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15</v>
      </c>
      <c r="B252" s="4" t="s">
        <v>257</v>
      </c>
      <c r="C252" s="4" t="s">
        <v>263</v>
      </c>
      <c r="D252" s="5" t="s">
        <v>34</v>
      </c>
      <c r="E252" s="6">
        <v>6</v>
      </c>
      <c r="F252" s="7">
        <v>0.40799999999999997</v>
      </c>
      <c r="G252" s="7">
        <v>0</v>
      </c>
      <c r="H252" s="7">
        <v>0.35299999999999998</v>
      </c>
      <c r="I252" s="8">
        <v>0</v>
      </c>
      <c r="J252" s="8">
        <v>0</v>
      </c>
    </row>
    <row r="253" spans="1:10" x14ac:dyDescent="0.25">
      <c r="A253" s="4" t="s">
        <v>15</v>
      </c>
      <c r="B253" s="4" t="s">
        <v>257</v>
      </c>
      <c r="C253" s="4" t="s">
        <v>264</v>
      </c>
      <c r="D253" s="5" t="s">
        <v>13</v>
      </c>
      <c r="E253" s="6">
        <v>4</v>
      </c>
      <c r="F253" s="7">
        <v>3.052</v>
      </c>
      <c r="G253" s="7">
        <v>0.66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15</v>
      </c>
      <c r="B254" s="4" t="s">
        <v>257</v>
      </c>
      <c r="C254" s="4" t="s">
        <v>265</v>
      </c>
      <c r="D254" s="5" t="s">
        <v>13</v>
      </c>
      <c r="E254" s="6">
        <v>4</v>
      </c>
      <c r="F254" s="7">
        <v>3.137</v>
      </c>
      <c r="G254" s="7">
        <v>2.8239999999999998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15</v>
      </c>
      <c r="B255" s="4" t="s">
        <v>257</v>
      </c>
      <c r="C255" s="4" t="s">
        <v>266</v>
      </c>
      <c r="D255" s="5" t="s">
        <v>13</v>
      </c>
      <c r="E255" s="6">
        <v>4</v>
      </c>
      <c r="F255" s="7">
        <v>4.8019999999999996</v>
      </c>
      <c r="G255" s="7">
        <v>4.3780000000000001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15</v>
      </c>
      <c r="B256" s="4" t="s">
        <v>257</v>
      </c>
      <c r="C256" s="4" t="s">
        <v>267</v>
      </c>
      <c r="D256" s="5" t="s">
        <v>13</v>
      </c>
      <c r="E256" s="6">
        <v>4</v>
      </c>
      <c r="F256" s="7">
        <v>5.8810000000000002</v>
      </c>
      <c r="G256" s="7">
        <v>5.5419999999999998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15</v>
      </c>
      <c r="B257" s="4" t="s">
        <v>257</v>
      </c>
      <c r="C257" s="4" t="s">
        <v>268</v>
      </c>
      <c r="D257" s="5" t="s">
        <v>13</v>
      </c>
      <c r="E257" s="6">
        <v>6</v>
      </c>
      <c r="F257" s="7">
        <v>9.7970000000000006</v>
      </c>
      <c r="G257" s="7">
        <v>9.4179999999999993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15</v>
      </c>
      <c r="B258" s="4" t="s">
        <v>257</v>
      </c>
      <c r="C258" s="4" t="s">
        <v>269</v>
      </c>
      <c r="D258" s="5" t="s">
        <v>13</v>
      </c>
      <c r="E258" s="6">
        <v>4</v>
      </c>
      <c r="F258" s="7">
        <v>3.7229999999999999</v>
      </c>
      <c r="G258" s="7">
        <v>0</v>
      </c>
      <c r="H258" s="7">
        <v>3.653</v>
      </c>
      <c r="I258" s="8">
        <v>37</v>
      </c>
      <c r="J258" s="8">
        <v>135.161</v>
      </c>
    </row>
    <row r="259" spans="1:10" x14ac:dyDescent="0.25">
      <c r="A259" s="4" t="s">
        <v>15</v>
      </c>
      <c r="B259" s="4" t="s">
        <v>257</v>
      </c>
      <c r="C259" s="4" t="s">
        <v>270</v>
      </c>
      <c r="D259" s="5" t="s">
        <v>13</v>
      </c>
      <c r="E259" s="6">
        <v>6</v>
      </c>
      <c r="F259" s="7">
        <v>6.4809999999999999</v>
      </c>
      <c r="G259" s="7">
        <v>0</v>
      </c>
      <c r="H259" s="7">
        <v>4.1870000000000003</v>
      </c>
      <c r="I259" s="8">
        <v>37</v>
      </c>
      <c r="J259" s="8">
        <v>154.91900000000001</v>
      </c>
    </row>
    <row r="260" spans="1:10" x14ac:dyDescent="0.25">
      <c r="A260" s="4" t="s">
        <v>15</v>
      </c>
      <c r="B260" s="4" t="s">
        <v>257</v>
      </c>
      <c r="C260" s="4" t="s">
        <v>271</v>
      </c>
      <c r="D260" s="5" t="s">
        <v>13</v>
      </c>
      <c r="E260" s="6">
        <v>6</v>
      </c>
      <c r="F260" s="7">
        <v>3.137</v>
      </c>
      <c r="G260" s="7">
        <v>3.137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15</v>
      </c>
      <c r="B261" s="4" t="s">
        <v>257</v>
      </c>
      <c r="C261" s="4" t="s">
        <v>272</v>
      </c>
      <c r="D261" s="5" t="s">
        <v>13</v>
      </c>
      <c r="E261" s="6">
        <v>6</v>
      </c>
      <c r="F261" s="7">
        <v>6.8079999999999998</v>
      </c>
      <c r="G261" s="7">
        <v>5.056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15</v>
      </c>
      <c r="B262" s="4" t="s">
        <v>257</v>
      </c>
      <c r="C262" s="4" t="s">
        <v>273</v>
      </c>
      <c r="D262" s="5" t="s">
        <v>13</v>
      </c>
      <c r="E262" s="6">
        <v>6</v>
      </c>
      <c r="F262" s="7">
        <v>6.806</v>
      </c>
      <c r="G262" s="7">
        <v>4.548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15</v>
      </c>
      <c r="B263" s="4" t="s">
        <v>257</v>
      </c>
      <c r="C263" s="4" t="s">
        <v>274</v>
      </c>
      <c r="D263" s="5" t="s">
        <v>13</v>
      </c>
      <c r="E263" s="6">
        <v>4</v>
      </c>
      <c r="F263" s="7">
        <v>19.114999999999998</v>
      </c>
      <c r="G263" s="7">
        <v>18.478999999999999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15</v>
      </c>
      <c r="B264" s="4" t="s">
        <v>257</v>
      </c>
      <c r="C264" s="4" t="s">
        <v>275</v>
      </c>
      <c r="D264" s="5" t="s">
        <v>34</v>
      </c>
      <c r="E264" s="6">
        <v>6</v>
      </c>
      <c r="F264" s="7">
        <v>1.44</v>
      </c>
      <c r="G264" s="7">
        <v>0</v>
      </c>
      <c r="H264" s="7">
        <v>1.139</v>
      </c>
      <c r="I264" s="8">
        <v>0</v>
      </c>
      <c r="J264" s="8">
        <v>0</v>
      </c>
    </row>
    <row r="265" spans="1:10" x14ac:dyDescent="0.25">
      <c r="A265" s="4" t="s">
        <v>15</v>
      </c>
      <c r="B265" s="4" t="s">
        <v>276</v>
      </c>
      <c r="C265" s="4" t="s">
        <v>277</v>
      </c>
      <c r="D265" s="5" t="s">
        <v>13</v>
      </c>
      <c r="E265" s="6">
        <v>6</v>
      </c>
      <c r="F265" s="7">
        <v>14.754</v>
      </c>
      <c r="G265" s="7">
        <v>14.111000000000001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15</v>
      </c>
      <c r="B266" s="4" t="s">
        <v>276</v>
      </c>
      <c r="C266" s="4" t="s">
        <v>278</v>
      </c>
      <c r="D266" s="5" t="s">
        <v>13</v>
      </c>
      <c r="E266" s="6">
        <v>6</v>
      </c>
      <c r="F266" s="7">
        <v>11.76</v>
      </c>
      <c r="G266" s="7">
        <v>11.125999999999999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15</v>
      </c>
      <c r="B267" s="4" t="s">
        <v>276</v>
      </c>
      <c r="C267" s="4" t="s">
        <v>279</v>
      </c>
      <c r="D267" s="5" t="s">
        <v>13</v>
      </c>
      <c r="E267" s="6">
        <v>6</v>
      </c>
      <c r="F267" s="7">
        <v>15.484999999999999</v>
      </c>
      <c r="G267" s="7">
        <v>12.401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15</v>
      </c>
      <c r="B268" s="4" t="s">
        <v>276</v>
      </c>
      <c r="C268" s="4" t="s">
        <v>280</v>
      </c>
      <c r="D268" s="5" t="s">
        <v>13</v>
      </c>
      <c r="E268" s="6">
        <v>6</v>
      </c>
      <c r="F268" s="7">
        <v>10.917</v>
      </c>
      <c r="G268" s="7">
        <v>10.179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15</v>
      </c>
      <c r="B269" s="4" t="s">
        <v>276</v>
      </c>
      <c r="C269" s="4" t="s">
        <v>281</v>
      </c>
      <c r="D269" s="5" t="s">
        <v>13</v>
      </c>
      <c r="E269" s="6">
        <v>6</v>
      </c>
      <c r="F269" s="7">
        <v>11.762</v>
      </c>
      <c r="G269" s="7">
        <v>11.55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15</v>
      </c>
      <c r="B270" s="4" t="s">
        <v>276</v>
      </c>
      <c r="C270" s="4" t="s">
        <v>282</v>
      </c>
      <c r="D270" s="5" t="s">
        <v>13</v>
      </c>
      <c r="E270" s="6">
        <v>6</v>
      </c>
      <c r="F270" s="7">
        <v>5.0030000000000001</v>
      </c>
      <c r="G270" s="7">
        <v>4.8070000000000004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15</v>
      </c>
      <c r="B271" s="4" t="s">
        <v>276</v>
      </c>
      <c r="C271" s="4" t="s">
        <v>283</v>
      </c>
      <c r="D271" s="5" t="s">
        <v>13</v>
      </c>
      <c r="E271" s="6">
        <v>6</v>
      </c>
      <c r="F271" s="7">
        <v>7.4</v>
      </c>
      <c r="G271" s="7">
        <v>5.4569999999999999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15</v>
      </c>
      <c r="B272" s="4" t="s">
        <v>276</v>
      </c>
      <c r="C272" s="4" t="s">
        <v>284</v>
      </c>
      <c r="D272" s="5" t="s">
        <v>13</v>
      </c>
      <c r="E272" s="6">
        <v>6</v>
      </c>
      <c r="F272" s="7">
        <v>4.3979999999999997</v>
      </c>
      <c r="G272" s="7">
        <v>4.1360000000000001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15</v>
      </c>
      <c r="B273" s="4" t="s">
        <v>276</v>
      </c>
      <c r="C273" s="4" t="s">
        <v>285</v>
      </c>
      <c r="D273" s="5" t="s">
        <v>13</v>
      </c>
      <c r="E273" s="6">
        <v>6</v>
      </c>
      <c r="F273" s="7">
        <v>4.2</v>
      </c>
      <c r="G273" s="7">
        <v>3.9740000000000002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15</v>
      </c>
      <c r="B274" s="4" t="s">
        <v>276</v>
      </c>
      <c r="C274" s="4" t="s">
        <v>286</v>
      </c>
      <c r="D274" s="5" t="s">
        <v>13</v>
      </c>
      <c r="E274" s="6">
        <v>6</v>
      </c>
      <c r="F274" s="7">
        <v>5.2949999999999999</v>
      </c>
      <c r="G274" s="7">
        <v>5.2949999999999999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15</v>
      </c>
      <c r="B275" s="4" t="s">
        <v>276</v>
      </c>
      <c r="C275" s="4" t="s">
        <v>287</v>
      </c>
      <c r="D275" s="5" t="s">
        <v>13</v>
      </c>
      <c r="E275" s="6">
        <v>6</v>
      </c>
      <c r="F275" s="7">
        <v>5.2969999999999997</v>
      </c>
      <c r="G275" s="7">
        <v>5.2969999999999997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15</v>
      </c>
      <c r="B276" s="4" t="s">
        <v>276</v>
      </c>
      <c r="C276" s="4" t="s">
        <v>288</v>
      </c>
      <c r="D276" s="5" t="s">
        <v>13</v>
      </c>
      <c r="E276" s="6">
        <v>6</v>
      </c>
      <c r="F276" s="7">
        <v>5.2960000000000003</v>
      </c>
      <c r="G276" s="7">
        <v>5.2960000000000003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15</v>
      </c>
      <c r="B277" s="4" t="s">
        <v>276</v>
      </c>
      <c r="C277" s="4" t="s">
        <v>289</v>
      </c>
      <c r="D277" s="5" t="s">
        <v>13</v>
      </c>
      <c r="E277" s="6">
        <v>6</v>
      </c>
      <c r="F277" s="7">
        <v>6.0019999999999998</v>
      </c>
      <c r="G277" s="7">
        <v>5.1280000000000001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15</v>
      </c>
      <c r="B278" s="4" t="s">
        <v>276</v>
      </c>
      <c r="C278" s="4" t="s">
        <v>290</v>
      </c>
      <c r="D278" s="5" t="s">
        <v>13</v>
      </c>
      <c r="E278" s="6">
        <v>6</v>
      </c>
      <c r="F278" s="7">
        <v>6.17</v>
      </c>
      <c r="G278" s="7">
        <v>5.4729999999999999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15</v>
      </c>
      <c r="B279" s="4" t="s">
        <v>276</v>
      </c>
      <c r="C279" s="4" t="s">
        <v>291</v>
      </c>
      <c r="D279" s="5" t="s">
        <v>34</v>
      </c>
      <c r="E279" s="6">
        <v>6</v>
      </c>
      <c r="F279" s="7">
        <v>0.65300000000000002</v>
      </c>
      <c r="G279" s="7">
        <v>0</v>
      </c>
      <c r="H279" s="7">
        <v>0.41899999999999998</v>
      </c>
      <c r="I279" s="8">
        <v>0</v>
      </c>
      <c r="J279" s="8">
        <v>0</v>
      </c>
    </row>
    <row r="280" spans="1:10" x14ac:dyDescent="0.25">
      <c r="A280" s="4" t="s">
        <v>15</v>
      </c>
      <c r="B280" s="4" t="s">
        <v>276</v>
      </c>
      <c r="C280" s="4" t="s">
        <v>292</v>
      </c>
      <c r="D280" s="5" t="s">
        <v>13</v>
      </c>
      <c r="E280" s="6">
        <v>6</v>
      </c>
      <c r="F280" s="7">
        <v>4.1230000000000002</v>
      </c>
      <c r="G280" s="7">
        <v>2.601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15</v>
      </c>
      <c r="B281" s="4" t="s">
        <v>276</v>
      </c>
      <c r="C281" s="4" t="s">
        <v>293</v>
      </c>
      <c r="D281" s="5" t="s">
        <v>13</v>
      </c>
      <c r="E281" s="6">
        <v>6</v>
      </c>
      <c r="F281" s="7">
        <v>10.311999999999999</v>
      </c>
      <c r="G281" s="7">
        <v>10.311999999999999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15</v>
      </c>
      <c r="B282" s="4" t="s">
        <v>276</v>
      </c>
      <c r="C282" s="4" t="s">
        <v>294</v>
      </c>
      <c r="D282" s="5" t="s">
        <v>13</v>
      </c>
      <c r="E282" s="6">
        <v>6</v>
      </c>
      <c r="F282" s="7">
        <v>6.0330000000000004</v>
      </c>
      <c r="G282" s="7">
        <v>6.0330000000000004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15</v>
      </c>
      <c r="B283" s="4" t="s">
        <v>276</v>
      </c>
      <c r="C283" s="4" t="s">
        <v>295</v>
      </c>
      <c r="D283" s="5" t="s">
        <v>13</v>
      </c>
      <c r="E283" s="6">
        <v>6</v>
      </c>
      <c r="F283" s="7">
        <v>8.8010000000000002</v>
      </c>
      <c r="G283" s="7">
        <v>8.8010000000000002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15</v>
      </c>
      <c r="B284" s="4" t="s">
        <v>276</v>
      </c>
      <c r="C284" s="4" t="s">
        <v>296</v>
      </c>
      <c r="D284" s="5" t="s">
        <v>13</v>
      </c>
      <c r="E284" s="6">
        <v>6</v>
      </c>
      <c r="F284" s="7">
        <v>5.181</v>
      </c>
      <c r="G284" s="7">
        <v>5.181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15</v>
      </c>
      <c r="B285" s="4" t="s">
        <v>276</v>
      </c>
      <c r="C285" s="4" t="s">
        <v>297</v>
      </c>
      <c r="D285" s="5" t="s">
        <v>13</v>
      </c>
      <c r="E285" s="6">
        <v>6</v>
      </c>
      <c r="F285" s="7">
        <v>6.8250000000000002</v>
      </c>
      <c r="G285" s="7">
        <v>6.8250000000000002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15</v>
      </c>
      <c r="B286" s="4" t="s">
        <v>276</v>
      </c>
      <c r="C286" s="4" t="s">
        <v>298</v>
      </c>
      <c r="D286" s="5" t="s">
        <v>13</v>
      </c>
      <c r="E286" s="6">
        <v>6</v>
      </c>
      <c r="F286" s="7">
        <v>9.3930000000000007</v>
      </c>
      <c r="G286" s="7">
        <v>9.3889999999999993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15</v>
      </c>
      <c r="B287" s="4" t="s">
        <v>276</v>
      </c>
      <c r="C287" s="4" t="s">
        <v>299</v>
      </c>
      <c r="D287" s="5" t="s">
        <v>13</v>
      </c>
      <c r="E287" s="6">
        <v>6</v>
      </c>
      <c r="F287" s="7">
        <v>9.5050000000000008</v>
      </c>
      <c r="G287" s="7">
        <v>9.4339999999999993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15</v>
      </c>
      <c r="B288" s="4" t="s">
        <v>276</v>
      </c>
      <c r="C288" s="4" t="s">
        <v>300</v>
      </c>
      <c r="D288" s="5" t="s">
        <v>13</v>
      </c>
      <c r="E288" s="6">
        <v>6</v>
      </c>
      <c r="F288" s="7">
        <v>5.1459999999999999</v>
      </c>
      <c r="G288" s="7">
        <v>5.141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15</v>
      </c>
      <c r="B289" s="4" t="s">
        <v>276</v>
      </c>
      <c r="C289" s="4" t="s">
        <v>301</v>
      </c>
      <c r="D289" s="5" t="s">
        <v>13</v>
      </c>
      <c r="E289" s="6">
        <v>6</v>
      </c>
      <c r="F289" s="7">
        <v>7.6920000000000002</v>
      </c>
      <c r="G289" s="7">
        <v>7.6920000000000002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15</v>
      </c>
      <c r="B290" s="4" t="s">
        <v>276</v>
      </c>
      <c r="C290" s="4" t="s">
        <v>302</v>
      </c>
      <c r="D290" s="5" t="s">
        <v>13</v>
      </c>
      <c r="E290" s="6">
        <v>6</v>
      </c>
      <c r="F290" s="7">
        <v>3.8450000000000002</v>
      </c>
      <c r="G290" s="7">
        <v>3.8450000000000002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15</v>
      </c>
      <c r="B291" s="4" t="s">
        <v>276</v>
      </c>
      <c r="C291" s="4" t="s">
        <v>303</v>
      </c>
      <c r="D291" s="5" t="s">
        <v>13</v>
      </c>
      <c r="E291" s="6">
        <v>6</v>
      </c>
      <c r="F291" s="7">
        <v>3.8460000000000001</v>
      </c>
      <c r="G291" s="7">
        <v>3.8460000000000001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15</v>
      </c>
      <c r="B292" s="4" t="s">
        <v>276</v>
      </c>
      <c r="C292" s="4" t="s">
        <v>304</v>
      </c>
      <c r="D292" s="5" t="s">
        <v>13</v>
      </c>
      <c r="E292" s="6">
        <v>6</v>
      </c>
      <c r="F292" s="7">
        <v>4.0010000000000003</v>
      </c>
      <c r="G292" s="7">
        <v>4.0010000000000003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15</v>
      </c>
      <c r="B293" s="4" t="s">
        <v>276</v>
      </c>
      <c r="C293" s="4" t="s">
        <v>305</v>
      </c>
      <c r="D293" s="5" t="s">
        <v>13</v>
      </c>
      <c r="E293" s="6">
        <v>6</v>
      </c>
      <c r="F293" s="7">
        <v>3.6360000000000001</v>
      </c>
      <c r="G293" s="7">
        <v>3.6360000000000001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15</v>
      </c>
      <c r="B294" s="4" t="s">
        <v>276</v>
      </c>
      <c r="C294" s="4" t="s">
        <v>306</v>
      </c>
      <c r="D294" s="5" t="s">
        <v>13</v>
      </c>
      <c r="E294" s="6">
        <v>6</v>
      </c>
      <c r="F294" s="7">
        <v>18.853000000000002</v>
      </c>
      <c r="G294" s="7">
        <v>18.565999999999999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15</v>
      </c>
      <c r="B295" s="4" t="s">
        <v>276</v>
      </c>
      <c r="C295" s="4" t="s">
        <v>307</v>
      </c>
      <c r="D295" s="5" t="s">
        <v>13</v>
      </c>
      <c r="E295" s="6">
        <v>6</v>
      </c>
      <c r="F295" s="7">
        <v>4.6379999999999999</v>
      </c>
      <c r="G295" s="7">
        <v>4.4119999999999999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15</v>
      </c>
      <c r="B296" s="4" t="s">
        <v>276</v>
      </c>
      <c r="C296" s="4" t="s">
        <v>308</v>
      </c>
      <c r="D296" s="5" t="s">
        <v>13</v>
      </c>
      <c r="E296" s="6">
        <v>6</v>
      </c>
      <c r="F296" s="7">
        <v>21.686</v>
      </c>
      <c r="G296" s="7">
        <v>21.686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15</v>
      </c>
      <c r="B297" s="4" t="s">
        <v>276</v>
      </c>
      <c r="C297" s="4" t="s">
        <v>41</v>
      </c>
      <c r="D297" s="5" t="s">
        <v>13</v>
      </c>
      <c r="E297" s="6">
        <v>6</v>
      </c>
      <c r="F297" s="7">
        <v>50.566000000000003</v>
      </c>
      <c r="G297" s="7">
        <v>21.068000000000001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15</v>
      </c>
      <c r="B298" s="4" t="s">
        <v>276</v>
      </c>
      <c r="C298" s="4" t="s">
        <v>309</v>
      </c>
      <c r="D298" s="5" t="s">
        <v>34</v>
      </c>
      <c r="E298" s="6">
        <v>6</v>
      </c>
      <c r="F298" s="7">
        <v>4.351</v>
      </c>
      <c r="G298" s="7">
        <v>0</v>
      </c>
      <c r="H298" s="7">
        <v>3.214</v>
      </c>
      <c r="I298" s="8">
        <v>0</v>
      </c>
      <c r="J298" s="8">
        <v>0</v>
      </c>
    </row>
    <row r="299" spans="1:10" x14ac:dyDescent="0.25">
      <c r="A299" s="4" t="s">
        <v>15</v>
      </c>
      <c r="B299" s="4" t="s">
        <v>310</v>
      </c>
      <c r="C299" s="4" t="s">
        <v>311</v>
      </c>
      <c r="D299" s="5" t="s">
        <v>13</v>
      </c>
      <c r="E299" s="6">
        <v>6</v>
      </c>
      <c r="F299" s="7">
        <v>19.902999999999999</v>
      </c>
      <c r="G299" s="7">
        <v>19.372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15</v>
      </c>
      <c r="B300" s="4" t="s">
        <v>310</v>
      </c>
      <c r="C300" s="4" t="s">
        <v>312</v>
      </c>
      <c r="D300" s="5" t="s">
        <v>13</v>
      </c>
      <c r="E300" s="6">
        <v>6</v>
      </c>
      <c r="F300" s="7">
        <v>4.0010000000000003</v>
      </c>
      <c r="G300" s="7">
        <v>2.5049999999999999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15</v>
      </c>
      <c r="B301" s="4" t="s">
        <v>310</v>
      </c>
      <c r="C301" s="4" t="s">
        <v>313</v>
      </c>
      <c r="D301" s="5" t="s">
        <v>13</v>
      </c>
      <c r="E301" s="6">
        <v>5</v>
      </c>
      <c r="F301" s="7">
        <v>2.3410000000000002</v>
      </c>
      <c r="G301" s="7">
        <v>1.7490000000000001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15</v>
      </c>
      <c r="B302" s="4" t="s">
        <v>310</v>
      </c>
      <c r="C302" s="4" t="s">
        <v>314</v>
      </c>
      <c r="D302" s="5" t="s">
        <v>13</v>
      </c>
      <c r="E302" s="6">
        <v>6</v>
      </c>
      <c r="F302" s="7">
        <v>8.8030000000000008</v>
      </c>
      <c r="G302" s="7">
        <v>1.5840000000000001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15</v>
      </c>
      <c r="B303" s="4" t="s">
        <v>310</v>
      </c>
      <c r="C303" s="4" t="s">
        <v>315</v>
      </c>
      <c r="D303" s="5" t="s">
        <v>13</v>
      </c>
      <c r="E303" s="6">
        <v>6</v>
      </c>
      <c r="F303" s="7">
        <v>8.8019999999999996</v>
      </c>
      <c r="G303" s="7">
        <v>8.5380000000000003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15</v>
      </c>
      <c r="B304" s="4" t="s">
        <v>310</v>
      </c>
      <c r="C304" s="4" t="s">
        <v>316</v>
      </c>
      <c r="D304" s="5" t="s">
        <v>13</v>
      </c>
      <c r="E304" s="6">
        <v>6</v>
      </c>
      <c r="F304" s="7">
        <v>8.8019999999999996</v>
      </c>
      <c r="G304" s="7">
        <v>8.6850000000000005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15</v>
      </c>
      <c r="B305" s="4" t="s">
        <v>310</v>
      </c>
      <c r="C305" s="4" t="s">
        <v>317</v>
      </c>
      <c r="D305" s="5" t="s">
        <v>13</v>
      </c>
      <c r="E305" s="6">
        <v>6</v>
      </c>
      <c r="F305" s="7">
        <v>3.8010000000000002</v>
      </c>
      <c r="G305" s="7">
        <v>3.536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15</v>
      </c>
      <c r="B306" s="4" t="s">
        <v>310</v>
      </c>
      <c r="C306" s="4" t="s">
        <v>318</v>
      </c>
      <c r="D306" s="5" t="s">
        <v>13</v>
      </c>
      <c r="E306" s="6">
        <v>6</v>
      </c>
      <c r="F306" s="7">
        <v>3.798</v>
      </c>
      <c r="G306" s="7">
        <v>3.597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15</v>
      </c>
      <c r="B307" s="4" t="s">
        <v>310</v>
      </c>
      <c r="C307" s="4" t="s">
        <v>319</v>
      </c>
      <c r="D307" s="5" t="s">
        <v>13</v>
      </c>
      <c r="E307" s="6">
        <v>6</v>
      </c>
      <c r="F307" s="7">
        <v>4.399</v>
      </c>
      <c r="G307" s="7">
        <v>4.399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15</v>
      </c>
      <c r="B308" s="4" t="s">
        <v>310</v>
      </c>
      <c r="C308" s="4" t="s">
        <v>320</v>
      </c>
      <c r="D308" s="5" t="s">
        <v>13</v>
      </c>
      <c r="E308" s="6">
        <v>6</v>
      </c>
      <c r="F308" s="7">
        <v>4.4000000000000004</v>
      </c>
      <c r="G308" s="7">
        <v>4.3920000000000003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15</v>
      </c>
      <c r="B309" s="4" t="s">
        <v>310</v>
      </c>
      <c r="C309" s="4" t="s">
        <v>321</v>
      </c>
      <c r="D309" s="5" t="s">
        <v>13</v>
      </c>
      <c r="E309" s="6">
        <v>6</v>
      </c>
      <c r="F309" s="7">
        <v>8.3330000000000002</v>
      </c>
      <c r="G309" s="7">
        <v>3.4239999999999999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15</v>
      </c>
      <c r="B310" s="4" t="s">
        <v>310</v>
      </c>
      <c r="C310" s="4" t="s">
        <v>322</v>
      </c>
      <c r="D310" s="5" t="s">
        <v>13</v>
      </c>
      <c r="E310" s="6">
        <v>6</v>
      </c>
      <c r="F310" s="7">
        <v>9.7490000000000006</v>
      </c>
      <c r="G310" s="7">
        <v>9.3879999999999999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15</v>
      </c>
      <c r="B311" s="4" t="s">
        <v>310</v>
      </c>
      <c r="C311" s="4" t="s">
        <v>323</v>
      </c>
      <c r="D311" s="5" t="s">
        <v>13</v>
      </c>
      <c r="E311" s="6">
        <v>6</v>
      </c>
      <c r="F311" s="7">
        <v>4.4690000000000003</v>
      </c>
      <c r="G311" s="7">
        <v>4.4690000000000003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15</v>
      </c>
      <c r="B312" s="4" t="s">
        <v>310</v>
      </c>
      <c r="C312" s="4" t="s">
        <v>324</v>
      </c>
      <c r="D312" s="5" t="s">
        <v>13</v>
      </c>
      <c r="E312" s="6">
        <v>6</v>
      </c>
      <c r="F312" s="7">
        <v>13.034000000000001</v>
      </c>
      <c r="G312" s="7">
        <v>13.034000000000001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15</v>
      </c>
      <c r="B313" s="4" t="s">
        <v>310</v>
      </c>
      <c r="C313" s="4" t="s">
        <v>325</v>
      </c>
      <c r="D313" s="5" t="s">
        <v>13</v>
      </c>
      <c r="E313" s="6">
        <v>5</v>
      </c>
      <c r="F313" s="7">
        <v>6.1349999999999998</v>
      </c>
      <c r="G313" s="7">
        <v>5.1660000000000004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15</v>
      </c>
      <c r="B314" s="4" t="s">
        <v>310</v>
      </c>
      <c r="C314" s="4" t="s">
        <v>326</v>
      </c>
      <c r="D314" s="5" t="s">
        <v>13</v>
      </c>
      <c r="E314" s="6">
        <v>5</v>
      </c>
      <c r="F314" s="7">
        <v>10.000999999999999</v>
      </c>
      <c r="G314" s="7">
        <v>7.5140000000000002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15</v>
      </c>
      <c r="B315" s="4" t="s">
        <v>310</v>
      </c>
      <c r="C315" s="4" t="s">
        <v>327</v>
      </c>
      <c r="D315" s="5" t="s">
        <v>13</v>
      </c>
      <c r="E315" s="6">
        <v>6</v>
      </c>
      <c r="F315" s="7">
        <v>6.11</v>
      </c>
      <c r="G315" s="7">
        <v>4.7389999999999999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15</v>
      </c>
      <c r="B316" s="4" t="s">
        <v>310</v>
      </c>
      <c r="C316" s="4" t="s">
        <v>328</v>
      </c>
      <c r="D316" s="5" t="s">
        <v>13</v>
      </c>
      <c r="E316" s="6">
        <v>6</v>
      </c>
      <c r="F316" s="7">
        <v>5.8949999999999996</v>
      </c>
      <c r="G316" s="7">
        <v>4.3650000000000002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15</v>
      </c>
      <c r="B317" s="4" t="s">
        <v>310</v>
      </c>
      <c r="C317" s="4" t="s">
        <v>329</v>
      </c>
      <c r="D317" s="5" t="s">
        <v>13</v>
      </c>
      <c r="E317" s="6">
        <v>6</v>
      </c>
      <c r="F317" s="7">
        <v>3</v>
      </c>
      <c r="G317" s="7">
        <v>2.0369999999999999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</v>
      </c>
      <c r="B318" s="4" t="s">
        <v>310</v>
      </c>
      <c r="C318" s="4" t="s">
        <v>33</v>
      </c>
      <c r="D318" s="5" t="s">
        <v>34</v>
      </c>
      <c r="E318" s="6">
        <v>5</v>
      </c>
      <c r="F318" s="7">
        <v>7.9969999999999999</v>
      </c>
      <c r="G318" s="7">
        <v>0</v>
      </c>
      <c r="H318" s="7">
        <v>4.0279999999999996</v>
      </c>
      <c r="I318" s="8">
        <v>0</v>
      </c>
      <c r="J318" s="8">
        <v>0</v>
      </c>
    </row>
    <row r="319" spans="1:10" x14ac:dyDescent="0.25">
      <c r="A319" s="4" t="s">
        <v>15</v>
      </c>
      <c r="B319" s="4" t="s">
        <v>310</v>
      </c>
      <c r="C319" s="4" t="s">
        <v>330</v>
      </c>
      <c r="D319" s="5" t="s">
        <v>13</v>
      </c>
      <c r="E319" s="6">
        <v>7</v>
      </c>
      <c r="F319" s="7">
        <v>26.803000000000001</v>
      </c>
      <c r="G319" s="7">
        <v>26.038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15</v>
      </c>
      <c r="B320" s="4" t="s">
        <v>310</v>
      </c>
      <c r="C320" s="4" t="s">
        <v>331</v>
      </c>
      <c r="D320" s="5" t="s">
        <v>13</v>
      </c>
      <c r="E320" s="6">
        <v>7</v>
      </c>
      <c r="F320" s="7">
        <v>11.903</v>
      </c>
      <c r="G320" s="7">
        <v>11.59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15</v>
      </c>
      <c r="B321" s="4" t="s">
        <v>310</v>
      </c>
      <c r="C321" s="4" t="s">
        <v>332</v>
      </c>
      <c r="D321" s="5" t="s">
        <v>13</v>
      </c>
      <c r="E321" s="6">
        <v>7</v>
      </c>
      <c r="F321" s="7">
        <v>9.7910000000000004</v>
      </c>
      <c r="G321" s="7">
        <v>9.2469999999999999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15</v>
      </c>
      <c r="B322" s="4" t="s">
        <v>310</v>
      </c>
      <c r="C322" s="4" t="s">
        <v>333</v>
      </c>
      <c r="D322" s="5" t="s">
        <v>13</v>
      </c>
      <c r="E322" s="6">
        <v>7</v>
      </c>
      <c r="F322" s="7">
        <v>8.0310000000000006</v>
      </c>
      <c r="G322" s="7">
        <v>6.6619999999999999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15</v>
      </c>
      <c r="B323" s="4" t="s">
        <v>310</v>
      </c>
      <c r="C323" s="4" t="s">
        <v>334</v>
      </c>
      <c r="D323" s="5" t="s">
        <v>13</v>
      </c>
      <c r="E323" s="6">
        <v>7</v>
      </c>
      <c r="F323" s="7">
        <v>20.305</v>
      </c>
      <c r="G323" s="7">
        <v>3.1360000000000001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</v>
      </c>
      <c r="B324" s="4" t="s">
        <v>310</v>
      </c>
      <c r="C324" s="4" t="s">
        <v>335</v>
      </c>
      <c r="D324" s="5" t="s">
        <v>13</v>
      </c>
      <c r="E324" s="6">
        <v>7</v>
      </c>
      <c r="F324" s="7">
        <v>15.002000000000001</v>
      </c>
      <c r="G324" s="7">
        <v>14.337999999999999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</v>
      </c>
      <c r="B325" s="4" t="s">
        <v>336</v>
      </c>
      <c r="C325" s="4" t="s">
        <v>238</v>
      </c>
      <c r="D325" s="5" t="s">
        <v>13</v>
      </c>
      <c r="E325" s="6">
        <v>6</v>
      </c>
      <c r="F325" s="7">
        <v>41.755000000000003</v>
      </c>
      <c r="G325" s="7">
        <v>0.45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15</v>
      </c>
      <c r="B326" s="4" t="s">
        <v>336</v>
      </c>
      <c r="C326" s="4" t="s">
        <v>244</v>
      </c>
      <c r="D326" s="5" t="s">
        <v>13</v>
      </c>
      <c r="E326" s="6">
        <v>6</v>
      </c>
      <c r="F326" s="7">
        <v>4.8970000000000002</v>
      </c>
      <c r="G326" s="7">
        <v>0.121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15</v>
      </c>
      <c r="B327" s="4" t="s">
        <v>336</v>
      </c>
      <c r="C327" s="4" t="s">
        <v>245</v>
      </c>
      <c r="D327" s="5" t="s">
        <v>13</v>
      </c>
      <c r="E327" s="6">
        <v>6</v>
      </c>
      <c r="F327" s="7">
        <v>5.2060000000000004</v>
      </c>
      <c r="G327" s="7">
        <v>0.21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15</v>
      </c>
      <c r="B328" s="4" t="s">
        <v>336</v>
      </c>
      <c r="C328" s="4" t="s">
        <v>246</v>
      </c>
      <c r="D328" s="5" t="s">
        <v>13</v>
      </c>
      <c r="E328" s="6">
        <v>6</v>
      </c>
      <c r="F328" s="7">
        <v>5.2060000000000004</v>
      </c>
      <c r="G328" s="7">
        <v>0.21099999999999999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15</v>
      </c>
      <c r="B329" s="4" t="s">
        <v>336</v>
      </c>
      <c r="C329" s="4" t="s">
        <v>247</v>
      </c>
      <c r="D329" s="5" t="s">
        <v>13</v>
      </c>
      <c r="E329" s="6">
        <v>6</v>
      </c>
      <c r="F329" s="7">
        <v>4.593</v>
      </c>
      <c r="G329" s="7">
        <v>0.17899999999999999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15</v>
      </c>
      <c r="B330" s="4" t="s">
        <v>336</v>
      </c>
      <c r="C330" s="4" t="s">
        <v>252</v>
      </c>
      <c r="D330" s="5" t="s">
        <v>13</v>
      </c>
      <c r="E330" s="6">
        <v>6</v>
      </c>
      <c r="F330" s="7">
        <v>11.25</v>
      </c>
      <c r="G330" s="7">
        <v>0.36899999999999999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15</v>
      </c>
      <c r="B331" s="4" t="s">
        <v>336</v>
      </c>
      <c r="C331" s="4" t="s">
        <v>183</v>
      </c>
      <c r="D331" s="5" t="s">
        <v>34</v>
      </c>
      <c r="E331" s="6">
        <v>5</v>
      </c>
      <c r="F331" s="7">
        <v>8.0489999999999995</v>
      </c>
      <c r="G331" s="7">
        <v>0</v>
      </c>
      <c r="H331" s="7">
        <v>1.417</v>
      </c>
      <c r="I331" s="8">
        <v>0</v>
      </c>
      <c r="J331" s="8">
        <v>0</v>
      </c>
    </row>
    <row r="332" spans="1:10" x14ac:dyDescent="0.25">
      <c r="A332" s="4" t="s">
        <v>15</v>
      </c>
      <c r="B332" s="4" t="s">
        <v>336</v>
      </c>
      <c r="C332" s="4" t="s">
        <v>337</v>
      </c>
      <c r="D332" s="5" t="s">
        <v>13</v>
      </c>
      <c r="E332" s="6">
        <v>6</v>
      </c>
      <c r="F332" s="7">
        <v>46.878</v>
      </c>
      <c r="G332" s="7">
        <v>44.357999999999997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15</v>
      </c>
      <c r="B333" s="4" t="s">
        <v>336</v>
      </c>
      <c r="C333" s="4" t="s">
        <v>338</v>
      </c>
      <c r="D333" s="5" t="s">
        <v>13</v>
      </c>
      <c r="E333" s="6">
        <v>6</v>
      </c>
      <c r="F333" s="7">
        <v>14.502000000000001</v>
      </c>
      <c r="G333" s="7">
        <v>14.157999999999999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15</v>
      </c>
      <c r="B334" s="4" t="s">
        <v>336</v>
      </c>
      <c r="C334" s="4" t="s">
        <v>339</v>
      </c>
      <c r="D334" s="5" t="s">
        <v>13</v>
      </c>
      <c r="E334" s="6">
        <v>5</v>
      </c>
      <c r="F334" s="7">
        <v>18.100999999999999</v>
      </c>
      <c r="G334" s="7">
        <v>18.100999999999999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15</v>
      </c>
      <c r="B335" s="4" t="s">
        <v>336</v>
      </c>
      <c r="C335" s="4" t="s">
        <v>340</v>
      </c>
      <c r="D335" s="5" t="s">
        <v>13</v>
      </c>
      <c r="E335" s="6">
        <v>5</v>
      </c>
      <c r="F335" s="7">
        <v>18.405999999999999</v>
      </c>
      <c r="G335" s="7">
        <v>14.332000000000001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15</v>
      </c>
      <c r="B336" s="4" t="s">
        <v>336</v>
      </c>
      <c r="C336" s="4" t="s">
        <v>341</v>
      </c>
      <c r="D336" s="5" t="s">
        <v>13</v>
      </c>
      <c r="E336" s="6">
        <v>5</v>
      </c>
      <c r="F336" s="7">
        <v>7.601</v>
      </c>
      <c r="G336" s="7">
        <v>1.2909999999999999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15</v>
      </c>
      <c r="B337" s="4" t="s">
        <v>336</v>
      </c>
      <c r="C337" s="4" t="s">
        <v>342</v>
      </c>
      <c r="D337" s="5" t="s">
        <v>13</v>
      </c>
      <c r="E337" s="6">
        <v>5</v>
      </c>
      <c r="F337" s="7">
        <v>3.4009999999999998</v>
      </c>
      <c r="G337" s="7">
        <v>0.83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15</v>
      </c>
      <c r="B338" s="4" t="s">
        <v>336</v>
      </c>
      <c r="C338" s="4" t="s">
        <v>343</v>
      </c>
      <c r="D338" s="5" t="s">
        <v>13</v>
      </c>
      <c r="E338" s="6">
        <v>5</v>
      </c>
      <c r="F338" s="7">
        <v>9.0299999999999994</v>
      </c>
      <c r="G338" s="7">
        <v>1.3660000000000001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15</v>
      </c>
      <c r="B339" s="4" t="s">
        <v>336</v>
      </c>
      <c r="C339" s="4" t="s">
        <v>344</v>
      </c>
      <c r="D339" s="5" t="s">
        <v>13</v>
      </c>
      <c r="E339" s="6">
        <v>5</v>
      </c>
      <c r="F339" s="7">
        <v>26.756</v>
      </c>
      <c r="G339" s="7">
        <v>26.655999999999999</v>
      </c>
      <c r="H339" s="7">
        <v>0.1</v>
      </c>
      <c r="I339" s="8">
        <v>37</v>
      </c>
      <c r="J339" s="8">
        <v>3.7</v>
      </c>
    </row>
    <row r="340" spans="1:10" x14ac:dyDescent="0.25">
      <c r="A340" s="4" t="s">
        <v>15</v>
      </c>
      <c r="B340" s="4" t="s">
        <v>336</v>
      </c>
      <c r="C340" s="4" t="s">
        <v>345</v>
      </c>
      <c r="D340" s="5" t="s">
        <v>13</v>
      </c>
      <c r="E340" s="6">
        <v>6</v>
      </c>
      <c r="F340" s="7">
        <v>15.004</v>
      </c>
      <c r="G340" s="7">
        <v>14.308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15</v>
      </c>
      <c r="B341" s="4" t="s">
        <v>336</v>
      </c>
      <c r="C341" s="4" t="s">
        <v>346</v>
      </c>
      <c r="D341" s="5" t="s">
        <v>13</v>
      </c>
      <c r="E341" s="6">
        <v>5</v>
      </c>
      <c r="F341" s="7">
        <v>13.231999999999999</v>
      </c>
      <c r="G341" s="7">
        <v>13.231999999999999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15</v>
      </c>
      <c r="B342" s="4" t="s">
        <v>336</v>
      </c>
      <c r="C342" s="4" t="s">
        <v>347</v>
      </c>
      <c r="D342" s="5" t="s">
        <v>13</v>
      </c>
      <c r="E342" s="6">
        <v>5</v>
      </c>
      <c r="F342" s="7">
        <v>5.0270000000000001</v>
      </c>
      <c r="G342" s="7">
        <v>3.5059999999999998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15</v>
      </c>
      <c r="B343" s="4" t="s">
        <v>336</v>
      </c>
      <c r="C343" s="4" t="s">
        <v>348</v>
      </c>
      <c r="D343" s="5" t="s">
        <v>13</v>
      </c>
      <c r="E343" s="6">
        <v>6</v>
      </c>
      <c r="F343" s="7">
        <v>7.6349999999999998</v>
      </c>
      <c r="G343" s="7">
        <v>5.9429999999999996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15</v>
      </c>
      <c r="B344" s="4" t="s">
        <v>336</v>
      </c>
      <c r="C344" s="4" t="s">
        <v>349</v>
      </c>
      <c r="D344" s="5" t="s">
        <v>13</v>
      </c>
      <c r="E344" s="6">
        <v>5</v>
      </c>
      <c r="F344" s="7">
        <v>14.007</v>
      </c>
      <c r="G344" s="7">
        <v>14.007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15</v>
      </c>
      <c r="B345" s="4" t="s">
        <v>336</v>
      </c>
      <c r="C345" s="4" t="s">
        <v>350</v>
      </c>
      <c r="D345" s="5" t="s">
        <v>13</v>
      </c>
      <c r="E345" s="6">
        <v>5</v>
      </c>
      <c r="F345" s="7">
        <v>10.273</v>
      </c>
      <c r="G345" s="7">
        <v>10.273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15</v>
      </c>
      <c r="B346" s="4" t="s">
        <v>336</v>
      </c>
      <c r="C346" s="4" t="s">
        <v>351</v>
      </c>
      <c r="D346" s="5" t="s">
        <v>13</v>
      </c>
      <c r="E346" s="6">
        <v>5</v>
      </c>
      <c r="F346" s="7">
        <v>16.632000000000001</v>
      </c>
      <c r="G346" s="7">
        <v>16.077000000000002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15</v>
      </c>
      <c r="B347" s="4" t="s">
        <v>336</v>
      </c>
      <c r="C347" s="4" t="s">
        <v>352</v>
      </c>
      <c r="D347" s="5" t="s">
        <v>13</v>
      </c>
      <c r="E347" s="6">
        <v>5</v>
      </c>
      <c r="F347" s="7">
        <v>10.689</v>
      </c>
      <c r="G347" s="7">
        <v>10.689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15</v>
      </c>
      <c r="B348" s="4" t="s">
        <v>336</v>
      </c>
      <c r="C348" s="4" t="s">
        <v>353</v>
      </c>
      <c r="D348" s="5" t="s">
        <v>13</v>
      </c>
      <c r="E348" s="6">
        <v>5</v>
      </c>
      <c r="F348" s="7">
        <v>8.4700000000000006</v>
      </c>
      <c r="G348" s="7">
        <v>8.4700000000000006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15</v>
      </c>
      <c r="B349" s="4" t="s">
        <v>336</v>
      </c>
      <c r="C349" s="4" t="s">
        <v>354</v>
      </c>
      <c r="D349" s="5" t="s">
        <v>13</v>
      </c>
      <c r="E349" s="6">
        <v>5</v>
      </c>
      <c r="F349" s="7">
        <v>4.2350000000000003</v>
      </c>
      <c r="G349" s="7">
        <v>4.2350000000000003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15</v>
      </c>
      <c r="B350" s="4" t="s">
        <v>336</v>
      </c>
      <c r="C350" s="4" t="s">
        <v>355</v>
      </c>
      <c r="D350" s="5" t="s">
        <v>13</v>
      </c>
      <c r="E350" s="6">
        <v>5</v>
      </c>
      <c r="F350" s="7">
        <v>4.234</v>
      </c>
      <c r="G350" s="7">
        <v>4.234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15</v>
      </c>
      <c r="B351" s="4" t="s">
        <v>336</v>
      </c>
      <c r="C351" s="4" t="s">
        <v>356</v>
      </c>
      <c r="D351" s="5" t="s">
        <v>13</v>
      </c>
      <c r="E351" s="6">
        <v>6</v>
      </c>
      <c r="F351" s="7">
        <v>10.036</v>
      </c>
      <c r="G351" s="7">
        <v>9.2439999999999998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15</v>
      </c>
      <c r="B352" s="4" t="s">
        <v>336</v>
      </c>
      <c r="C352" s="4" t="s">
        <v>357</v>
      </c>
      <c r="D352" s="5" t="s">
        <v>13</v>
      </c>
      <c r="E352" s="6">
        <v>6</v>
      </c>
      <c r="F352" s="7">
        <v>10.034000000000001</v>
      </c>
      <c r="G352" s="7">
        <v>9.7360000000000007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15</v>
      </c>
      <c r="B353" s="4" t="s">
        <v>336</v>
      </c>
      <c r="C353" s="4" t="s">
        <v>359</v>
      </c>
      <c r="D353" s="5" t="s">
        <v>13</v>
      </c>
      <c r="E353" s="6">
        <v>5</v>
      </c>
      <c r="F353" s="7">
        <v>4.4550000000000001</v>
      </c>
      <c r="G353" s="7">
        <v>0.61199999999999999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15</v>
      </c>
      <c r="B354" s="4" t="s">
        <v>336</v>
      </c>
      <c r="C354" s="4" t="s">
        <v>360</v>
      </c>
      <c r="D354" s="5" t="s">
        <v>13</v>
      </c>
      <c r="E354" s="6">
        <v>5</v>
      </c>
      <c r="F354" s="7">
        <v>12.778</v>
      </c>
      <c r="G354" s="7">
        <v>12.73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15</v>
      </c>
      <c r="B355" s="4" t="s">
        <v>336</v>
      </c>
      <c r="C355" s="4" t="s">
        <v>361</v>
      </c>
      <c r="D355" s="5" t="s">
        <v>13</v>
      </c>
      <c r="E355" s="6">
        <v>6</v>
      </c>
      <c r="F355" s="7">
        <v>3.7610000000000001</v>
      </c>
      <c r="G355" s="7">
        <v>1.9910000000000001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15</v>
      </c>
      <c r="B356" s="4" t="s">
        <v>336</v>
      </c>
      <c r="C356" s="4" t="s">
        <v>362</v>
      </c>
      <c r="D356" s="5" t="s">
        <v>13</v>
      </c>
      <c r="E356" s="6">
        <v>6</v>
      </c>
      <c r="F356" s="7">
        <v>12.387</v>
      </c>
      <c r="G356" s="7">
        <v>7.899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15</v>
      </c>
      <c r="B357" s="4" t="s">
        <v>336</v>
      </c>
      <c r="C357" s="4" t="s">
        <v>363</v>
      </c>
      <c r="D357" s="5" t="s">
        <v>13</v>
      </c>
      <c r="E357" s="6">
        <v>6</v>
      </c>
      <c r="F357" s="7">
        <v>16.670999999999999</v>
      </c>
      <c r="G357" s="7">
        <v>16.670999999999999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15</v>
      </c>
      <c r="B358" s="4" t="s">
        <v>336</v>
      </c>
      <c r="C358" s="4" t="s">
        <v>364</v>
      </c>
      <c r="D358" s="5" t="s">
        <v>13</v>
      </c>
      <c r="E358" s="6">
        <v>6</v>
      </c>
      <c r="F358" s="7">
        <v>10.29</v>
      </c>
      <c r="G358" s="7">
        <v>9.1329999999999991</v>
      </c>
      <c r="H358" s="7">
        <v>0.105</v>
      </c>
      <c r="I358" s="8">
        <v>37</v>
      </c>
      <c r="J358" s="8">
        <v>3.8849999999999998</v>
      </c>
    </row>
    <row r="359" spans="1:10" x14ac:dyDescent="0.25">
      <c r="A359" s="4" t="s">
        <v>15</v>
      </c>
      <c r="B359" s="4" t="s">
        <v>336</v>
      </c>
      <c r="C359" s="4" t="s">
        <v>365</v>
      </c>
      <c r="D359" s="5" t="s">
        <v>34</v>
      </c>
      <c r="E359" s="6">
        <v>6</v>
      </c>
      <c r="F359" s="7">
        <v>1.6839999999999999</v>
      </c>
      <c r="G359" s="7">
        <v>0</v>
      </c>
      <c r="H359" s="7">
        <v>0.83899999999999997</v>
      </c>
      <c r="I359" s="8">
        <v>0</v>
      </c>
      <c r="J359" s="8">
        <v>0</v>
      </c>
    </row>
    <row r="360" spans="1:10" x14ac:dyDescent="0.25">
      <c r="A360" s="4" t="s">
        <v>15</v>
      </c>
      <c r="B360" s="4" t="s">
        <v>336</v>
      </c>
      <c r="C360" s="4" t="s">
        <v>366</v>
      </c>
      <c r="D360" s="5" t="s">
        <v>13</v>
      </c>
      <c r="E360" s="6">
        <v>5</v>
      </c>
      <c r="F360" s="7">
        <v>7.0590000000000002</v>
      </c>
      <c r="G360" s="7">
        <v>5.1760000000000002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15</v>
      </c>
      <c r="B361" s="4" t="s">
        <v>336</v>
      </c>
      <c r="C361" s="4" t="s">
        <v>367</v>
      </c>
      <c r="D361" s="5" t="s">
        <v>13</v>
      </c>
      <c r="E361" s="6">
        <v>7</v>
      </c>
      <c r="F361" s="7">
        <v>17.640999999999998</v>
      </c>
      <c r="G361" s="7">
        <v>17.64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15</v>
      </c>
      <c r="B362" s="4" t="s">
        <v>336</v>
      </c>
      <c r="C362" s="4" t="s">
        <v>368</v>
      </c>
      <c r="D362" s="5" t="s">
        <v>13</v>
      </c>
      <c r="E362" s="6">
        <v>5</v>
      </c>
      <c r="F362" s="7">
        <v>4.5750000000000002</v>
      </c>
      <c r="G362" s="7">
        <v>4.5750000000000002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15</v>
      </c>
      <c r="B363" s="4" t="s">
        <v>336</v>
      </c>
      <c r="C363" s="4" t="s">
        <v>369</v>
      </c>
      <c r="D363" s="5" t="s">
        <v>13</v>
      </c>
      <c r="E363" s="6">
        <v>5</v>
      </c>
      <c r="F363" s="7">
        <v>4.5750000000000002</v>
      </c>
      <c r="G363" s="7">
        <v>4.5750000000000002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15</v>
      </c>
      <c r="B364" s="4" t="s">
        <v>336</v>
      </c>
      <c r="C364" s="4" t="s">
        <v>370</v>
      </c>
      <c r="D364" s="5" t="s">
        <v>13</v>
      </c>
      <c r="E364" s="6">
        <v>5</v>
      </c>
      <c r="F364" s="7">
        <v>4</v>
      </c>
      <c r="G364" s="7">
        <v>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15</v>
      </c>
      <c r="B365" s="4" t="s">
        <v>336</v>
      </c>
      <c r="C365" s="4" t="s">
        <v>371</v>
      </c>
      <c r="D365" s="5" t="s">
        <v>13</v>
      </c>
      <c r="E365" s="6">
        <v>7</v>
      </c>
      <c r="F365" s="7">
        <v>25.565999999999999</v>
      </c>
      <c r="G365" s="7">
        <v>24.986999999999998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15</v>
      </c>
      <c r="B366" s="4" t="s">
        <v>336</v>
      </c>
      <c r="C366" s="4" t="s">
        <v>372</v>
      </c>
      <c r="D366" s="5" t="s">
        <v>13</v>
      </c>
      <c r="E366" s="6">
        <v>7</v>
      </c>
      <c r="F366" s="7">
        <v>7.2130000000000001</v>
      </c>
      <c r="G366" s="7">
        <v>7.2130000000000001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15</v>
      </c>
      <c r="B367" s="4" t="s">
        <v>336</v>
      </c>
      <c r="C367" s="4" t="s">
        <v>373</v>
      </c>
      <c r="D367" s="5" t="s">
        <v>13</v>
      </c>
      <c r="E367" s="6">
        <v>7</v>
      </c>
      <c r="F367" s="7">
        <v>4.6369999999999996</v>
      </c>
      <c r="G367" s="7">
        <v>4.6369999999999996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15</v>
      </c>
      <c r="B368" s="4" t="s">
        <v>336</v>
      </c>
      <c r="C368" s="4" t="s">
        <v>374</v>
      </c>
      <c r="D368" s="5" t="s">
        <v>13</v>
      </c>
      <c r="E368" s="6">
        <v>7</v>
      </c>
      <c r="F368" s="7">
        <v>8.4570000000000007</v>
      </c>
      <c r="G368" s="7">
        <v>8.4570000000000007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15</v>
      </c>
      <c r="B369" s="4" t="s">
        <v>336</v>
      </c>
      <c r="C369" s="4" t="s">
        <v>375</v>
      </c>
      <c r="D369" s="5" t="s">
        <v>13</v>
      </c>
      <c r="E369" s="6">
        <v>7</v>
      </c>
      <c r="F369" s="7">
        <v>14.882999999999999</v>
      </c>
      <c r="G369" s="7">
        <v>14.882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15</v>
      </c>
      <c r="B370" s="4" t="s">
        <v>336</v>
      </c>
      <c r="C370" s="4" t="s">
        <v>376</v>
      </c>
      <c r="D370" s="5" t="s">
        <v>13</v>
      </c>
      <c r="E370" s="6">
        <v>7</v>
      </c>
      <c r="F370" s="7">
        <v>14.212</v>
      </c>
      <c r="G370" s="7">
        <v>12.263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15</v>
      </c>
      <c r="B371" s="4" t="s">
        <v>336</v>
      </c>
      <c r="C371" s="4" t="s">
        <v>377</v>
      </c>
      <c r="D371" s="5" t="s">
        <v>34</v>
      </c>
      <c r="E371" s="6">
        <v>0</v>
      </c>
      <c r="F371" s="7">
        <v>1.7969999999999999</v>
      </c>
      <c r="G371" s="7">
        <v>0</v>
      </c>
      <c r="H371" s="7">
        <v>1.6759999999999999</v>
      </c>
      <c r="I371" s="8">
        <v>0</v>
      </c>
      <c r="J371" s="8">
        <v>0</v>
      </c>
    </row>
    <row r="372" spans="1:10" x14ac:dyDescent="0.25">
      <c r="A372" s="4" t="s">
        <v>15</v>
      </c>
      <c r="B372" s="4" t="s">
        <v>336</v>
      </c>
      <c r="C372" s="4" t="s">
        <v>378</v>
      </c>
      <c r="D372" s="5" t="s">
        <v>34</v>
      </c>
      <c r="E372" s="6">
        <v>7</v>
      </c>
      <c r="F372" s="7">
        <v>4.6189999999999998</v>
      </c>
      <c r="G372" s="7">
        <v>0</v>
      </c>
      <c r="H372" s="7">
        <v>0.12</v>
      </c>
      <c r="I372" s="8">
        <v>0</v>
      </c>
      <c r="J372" s="8">
        <v>0</v>
      </c>
    </row>
    <row r="373" spans="1:10" x14ac:dyDescent="0.25">
      <c r="A373" s="4" t="s">
        <v>15</v>
      </c>
      <c r="B373" s="4" t="s">
        <v>379</v>
      </c>
      <c r="C373" s="4" t="s">
        <v>178</v>
      </c>
      <c r="D373" s="5" t="s">
        <v>34</v>
      </c>
      <c r="E373" s="6">
        <v>6</v>
      </c>
      <c r="F373" s="7">
        <v>4.8040000000000003</v>
      </c>
      <c r="G373" s="7">
        <v>0</v>
      </c>
      <c r="H373" s="7">
        <v>0.85499999999999998</v>
      </c>
      <c r="I373" s="8">
        <v>0</v>
      </c>
      <c r="J373" s="8">
        <v>0</v>
      </c>
    </row>
    <row r="374" spans="1:10" x14ac:dyDescent="0.25">
      <c r="A374" s="4" t="s">
        <v>15</v>
      </c>
      <c r="B374" s="4" t="s">
        <v>379</v>
      </c>
      <c r="C374" s="4" t="s">
        <v>380</v>
      </c>
      <c r="D374" s="5" t="s">
        <v>13</v>
      </c>
      <c r="E374" s="6">
        <v>6</v>
      </c>
      <c r="F374" s="7">
        <v>5.391</v>
      </c>
      <c r="G374" s="7">
        <v>0.16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15</v>
      </c>
      <c r="B375" s="4" t="s">
        <v>379</v>
      </c>
      <c r="C375" s="4" t="s">
        <v>381</v>
      </c>
      <c r="D375" s="5" t="s">
        <v>13</v>
      </c>
      <c r="E375" s="6">
        <v>6</v>
      </c>
      <c r="F375" s="7">
        <v>1.796</v>
      </c>
      <c r="G375" s="7">
        <v>0.185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15</v>
      </c>
      <c r="B376" s="4" t="s">
        <v>382</v>
      </c>
      <c r="C376" s="4" t="s">
        <v>383</v>
      </c>
      <c r="D376" s="5" t="s">
        <v>13</v>
      </c>
      <c r="E376" s="6">
        <v>6</v>
      </c>
      <c r="F376" s="7">
        <v>9.048</v>
      </c>
      <c r="G376" s="7">
        <v>0.58899999999999997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15</v>
      </c>
      <c r="B377" s="4" t="s">
        <v>382</v>
      </c>
      <c r="C377" s="4" t="s">
        <v>384</v>
      </c>
      <c r="D377" s="5" t="s">
        <v>34</v>
      </c>
      <c r="E377" s="6">
        <v>6</v>
      </c>
      <c r="F377" s="7">
        <v>3.89</v>
      </c>
      <c r="G377" s="7">
        <v>0</v>
      </c>
      <c r="H377" s="7">
        <v>0.65300000000000002</v>
      </c>
      <c r="I377" s="8">
        <v>0</v>
      </c>
      <c r="J377" s="8">
        <v>0</v>
      </c>
    </row>
    <row r="378" spans="1:10" x14ac:dyDescent="0.25">
      <c r="A378" s="4" t="s">
        <v>15</v>
      </c>
      <c r="B378" s="4" t="s">
        <v>385</v>
      </c>
      <c r="C378" s="4" t="s">
        <v>251</v>
      </c>
      <c r="D378" s="5" t="s">
        <v>13</v>
      </c>
      <c r="E378" s="6">
        <v>5</v>
      </c>
      <c r="F378" s="7">
        <v>9.2639999999999993</v>
      </c>
      <c r="G378" s="7">
        <v>0.11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15</v>
      </c>
      <c r="B379" s="4" t="s">
        <v>385</v>
      </c>
      <c r="C379" s="4" t="s">
        <v>183</v>
      </c>
      <c r="D379" s="5" t="s">
        <v>34</v>
      </c>
      <c r="E379" s="6">
        <v>5</v>
      </c>
      <c r="F379" s="7">
        <v>8.0489999999999995</v>
      </c>
      <c r="G379" s="7">
        <v>0</v>
      </c>
      <c r="H379" s="7">
        <v>1.536</v>
      </c>
      <c r="I379" s="8">
        <v>0</v>
      </c>
      <c r="J379" s="8">
        <v>0</v>
      </c>
    </row>
    <row r="380" spans="1:10" x14ac:dyDescent="0.25">
      <c r="A380" s="4" t="s">
        <v>15</v>
      </c>
      <c r="B380" s="4" t="s">
        <v>385</v>
      </c>
      <c r="C380" s="4" t="s">
        <v>186</v>
      </c>
      <c r="D380" s="5" t="s">
        <v>13</v>
      </c>
      <c r="E380" s="6">
        <v>5</v>
      </c>
      <c r="F380" s="7">
        <v>13.723000000000001</v>
      </c>
      <c r="G380" s="7">
        <v>12.246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15</v>
      </c>
      <c r="B381" s="4" t="s">
        <v>385</v>
      </c>
      <c r="C381" s="4" t="s">
        <v>386</v>
      </c>
      <c r="D381" s="5" t="s">
        <v>13</v>
      </c>
      <c r="E381" s="6">
        <v>5</v>
      </c>
      <c r="F381" s="7">
        <v>13.298999999999999</v>
      </c>
      <c r="G381" s="7">
        <v>13.298999999999999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15</v>
      </c>
      <c r="B382" s="4" t="s">
        <v>385</v>
      </c>
      <c r="C382" s="4" t="s">
        <v>187</v>
      </c>
      <c r="D382" s="5" t="s">
        <v>13</v>
      </c>
      <c r="E382" s="6">
        <v>5</v>
      </c>
      <c r="F382" s="7">
        <v>4.9000000000000004</v>
      </c>
      <c r="G382" s="7">
        <v>1.4319999999999999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15</v>
      </c>
      <c r="B383" s="4" t="s">
        <v>385</v>
      </c>
      <c r="C383" s="4" t="s">
        <v>387</v>
      </c>
      <c r="D383" s="5" t="s">
        <v>13</v>
      </c>
      <c r="E383" s="6">
        <v>5</v>
      </c>
      <c r="F383" s="7">
        <v>8.3780000000000001</v>
      </c>
      <c r="G383" s="7">
        <v>8.3780000000000001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15</v>
      </c>
      <c r="B384" s="4" t="s">
        <v>385</v>
      </c>
      <c r="C384" s="4" t="s">
        <v>388</v>
      </c>
      <c r="D384" s="5" t="s">
        <v>13</v>
      </c>
      <c r="E384" s="6">
        <v>5</v>
      </c>
      <c r="F384" s="7">
        <v>8.3789999999999996</v>
      </c>
      <c r="G384" s="7">
        <v>8.3789999999999996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15</v>
      </c>
      <c r="B385" s="4" t="s">
        <v>385</v>
      </c>
      <c r="C385" s="4" t="s">
        <v>389</v>
      </c>
      <c r="D385" s="5" t="s">
        <v>13</v>
      </c>
      <c r="E385" s="6">
        <v>5</v>
      </c>
      <c r="F385" s="7">
        <v>8.3780000000000001</v>
      </c>
      <c r="G385" s="7">
        <v>8.3780000000000001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15</v>
      </c>
      <c r="B386" s="4" t="s">
        <v>385</v>
      </c>
      <c r="C386" s="4" t="s">
        <v>190</v>
      </c>
      <c r="D386" s="5" t="s">
        <v>34</v>
      </c>
      <c r="E386" s="6">
        <v>0</v>
      </c>
      <c r="F386" s="7">
        <v>3.8210000000000002</v>
      </c>
      <c r="G386" s="7">
        <v>0</v>
      </c>
      <c r="H386" s="7">
        <v>2.5489999999999999</v>
      </c>
      <c r="I386" s="8">
        <v>0</v>
      </c>
      <c r="J386" s="8">
        <v>0</v>
      </c>
    </row>
    <row r="387" spans="1:10" x14ac:dyDescent="0.25">
      <c r="A387" s="4" t="s">
        <v>15</v>
      </c>
      <c r="B387" s="4" t="s">
        <v>385</v>
      </c>
      <c r="C387" s="4" t="s">
        <v>193</v>
      </c>
      <c r="D387" s="5" t="s">
        <v>13</v>
      </c>
      <c r="E387" s="6">
        <v>5</v>
      </c>
      <c r="F387" s="7">
        <v>19.602</v>
      </c>
      <c r="G387" s="7">
        <v>18.055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15</v>
      </c>
      <c r="B388" s="4" t="s">
        <v>385</v>
      </c>
      <c r="C388" s="4" t="s">
        <v>390</v>
      </c>
      <c r="D388" s="5" t="s">
        <v>13</v>
      </c>
      <c r="E388" s="6">
        <v>5</v>
      </c>
      <c r="F388" s="7">
        <v>8</v>
      </c>
      <c r="G388" s="7">
        <v>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15</v>
      </c>
      <c r="B389" s="4" t="s">
        <v>385</v>
      </c>
      <c r="C389" s="4" t="s">
        <v>197</v>
      </c>
      <c r="D389" s="5" t="s">
        <v>13</v>
      </c>
      <c r="E389" s="6">
        <v>5</v>
      </c>
      <c r="F389" s="7">
        <v>18.064</v>
      </c>
      <c r="G389" s="7">
        <v>17.213999999999999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15</v>
      </c>
      <c r="B390" s="4" t="s">
        <v>385</v>
      </c>
      <c r="C390" s="4" t="s">
        <v>391</v>
      </c>
      <c r="D390" s="5" t="s">
        <v>13</v>
      </c>
      <c r="E390" s="6">
        <v>5</v>
      </c>
      <c r="F390" s="7">
        <v>19.273</v>
      </c>
      <c r="G390" s="7">
        <v>19.273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15</v>
      </c>
      <c r="B391" s="4" t="s">
        <v>385</v>
      </c>
      <c r="C391" s="4" t="s">
        <v>199</v>
      </c>
      <c r="D391" s="5" t="s">
        <v>34</v>
      </c>
      <c r="E391" s="6">
        <v>0</v>
      </c>
      <c r="F391" s="7">
        <v>5.2949999999999999</v>
      </c>
      <c r="G391" s="7">
        <v>0</v>
      </c>
      <c r="H391" s="7">
        <v>3.0510000000000002</v>
      </c>
      <c r="I391" s="8">
        <v>0</v>
      </c>
      <c r="J391" s="8">
        <v>0</v>
      </c>
    </row>
    <row r="392" spans="1:10" x14ac:dyDescent="0.25">
      <c r="A392" s="4" t="s">
        <v>15</v>
      </c>
      <c r="B392" s="4" t="s">
        <v>385</v>
      </c>
      <c r="C392" s="4" t="s">
        <v>341</v>
      </c>
      <c r="D392" s="5" t="s">
        <v>13</v>
      </c>
      <c r="E392" s="6">
        <v>5</v>
      </c>
      <c r="F392" s="7">
        <v>7.601</v>
      </c>
      <c r="G392" s="7">
        <v>6.31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15</v>
      </c>
      <c r="B393" s="4" t="s">
        <v>385</v>
      </c>
      <c r="C393" s="4" t="s">
        <v>342</v>
      </c>
      <c r="D393" s="5" t="s">
        <v>13</v>
      </c>
      <c r="E393" s="6">
        <v>5</v>
      </c>
      <c r="F393" s="7">
        <v>3.4009999999999998</v>
      </c>
      <c r="G393" s="7">
        <v>2.5710000000000002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15</v>
      </c>
      <c r="B394" s="4" t="s">
        <v>385</v>
      </c>
      <c r="C394" s="4" t="s">
        <v>343</v>
      </c>
      <c r="D394" s="5" t="s">
        <v>13</v>
      </c>
      <c r="E394" s="6">
        <v>5</v>
      </c>
      <c r="F394" s="7">
        <v>9.0299999999999994</v>
      </c>
      <c r="G394" s="7">
        <v>3.4729999999999999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15</v>
      </c>
      <c r="B395" s="4" t="s">
        <v>385</v>
      </c>
      <c r="C395" s="4" t="s">
        <v>347</v>
      </c>
      <c r="D395" s="5" t="s">
        <v>13</v>
      </c>
      <c r="E395" s="6">
        <v>5</v>
      </c>
      <c r="F395" s="7">
        <v>5.0270000000000001</v>
      </c>
      <c r="G395" s="7">
        <v>1.5209999999999999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15</v>
      </c>
      <c r="B396" s="4" t="s">
        <v>385</v>
      </c>
      <c r="C396" s="4" t="s">
        <v>359</v>
      </c>
      <c r="D396" s="5" t="s">
        <v>13</v>
      </c>
      <c r="E396" s="6">
        <v>5</v>
      </c>
      <c r="F396" s="7">
        <v>4.4550000000000001</v>
      </c>
      <c r="G396" s="7">
        <v>3.843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15</v>
      </c>
      <c r="B397" s="4" t="s">
        <v>385</v>
      </c>
      <c r="C397" s="4" t="s">
        <v>361</v>
      </c>
      <c r="D397" s="5" t="s">
        <v>13</v>
      </c>
      <c r="E397" s="6">
        <v>6</v>
      </c>
      <c r="F397" s="7">
        <v>3.7610000000000001</v>
      </c>
      <c r="G397" s="7">
        <v>1.145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15</v>
      </c>
      <c r="B398" s="4" t="s">
        <v>385</v>
      </c>
      <c r="C398" s="4" t="s">
        <v>362</v>
      </c>
      <c r="D398" s="5" t="s">
        <v>13</v>
      </c>
      <c r="E398" s="6">
        <v>6</v>
      </c>
      <c r="F398" s="7">
        <v>12.387</v>
      </c>
      <c r="G398" s="7">
        <v>4.4880000000000004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15</v>
      </c>
      <c r="B399" s="4" t="s">
        <v>385</v>
      </c>
      <c r="C399" s="4" t="s">
        <v>366</v>
      </c>
      <c r="D399" s="5" t="s">
        <v>13</v>
      </c>
      <c r="E399" s="6">
        <v>5</v>
      </c>
      <c r="F399" s="7">
        <v>7.0590000000000002</v>
      </c>
      <c r="G399" s="7">
        <v>1.883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15</v>
      </c>
      <c r="B400" s="4" t="s">
        <v>392</v>
      </c>
      <c r="C400" s="4" t="s">
        <v>27</v>
      </c>
      <c r="D400" s="5" t="s">
        <v>13</v>
      </c>
      <c r="E400" s="6">
        <v>6</v>
      </c>
      <c r="F400" s="7">
        <v>16.806000000000001</v>
      </c>
      <c r="G400" s="7">
        <v>7.8029999999999999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15</v>
      </c>
      <c r="B401" s="4" t="s">
        <v>392</v>
      </c>
      <c r="C401" s="4" t="s">
        <v>28</v>
      </c>
      <c r="D401" s="5" t="s">
        <v>13</v>
      </c>
      <c r="E401" s="6">
        <v>6</v>
      </c>
      <c r="F401" s="7">
        <v>3.3</v>
      </c>
      <c r="G401" s="7">
        <v>0.223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15</v>
      </c>
      <c r="B402" s="4" t="s">
        <v>392</v>
      </c>
      <c r="C402" s="4" t="s">
        <v>32</v>
      </c>
      <c r="D402" s="5" t="s">
        <v>13</v>
      </c>
      <c r="E402" s="6">
        <v>6</v>
      </c>
      <c r="F402" s="7">
        <v>20.698</v>
      </c>
      <c r="G402" s="7">
        <v>9.5129999999999999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15</v>
      </c>
      <c r="B403" s="4" t="s">
        <v>392</v>
      </c>
      <c r="C403" s="4" t="s">
        <v>393</v>
      </c>
      <c r="D403" s="5" t="s">
        <v>13</v>
      </c>
      <c r="E403" s="6">
        <v>5</v>
      </c>
      <c r="F403" s="7">
        <v>5.8010000000000002</v>
      </c>
      <c r="G403" s="7">
        <v>5.8010000000000002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15</v>
      </c>
      <c r="B404" s="4" t="s">
        <v>392</v>
      </c>
      <c r="C404" s="4" t="s">
        <v>394</v>
      </c>
      <c r="D404" s="5" t="s">
        <v>13</v>
      </c>
      <c r="E404" s="6">
        <v>5</v>
      </c>
      <c r="F404" s="7">
        <v>5.798</v>
      </c>
      <c r="G404" s="7">
        <v>0</v>
      </c>
      <c r="H404" s="7">
        <v>5.79</v>
      </c>
      <c r="I404" s="8">
        <v>37</v>
      </c>
      <c r="J404" s="8">
        <v>214.23</v>
      </c>
    </row>
    <row r="405" spans="1:10" x14ac:dyDescent="0.25">
      <c r="A405" s="4" t="s">
        <v>15</v>
      </c>
      <c r="B405" s="4" t="s">
        <v>392</v>
      </c>
      <c r="C405" s="4" t="s">
        <v>33</v>
      </c>
      <c r="D405" s="5" t="s">
        <v>34</v>
      </c>
      <c r="E405" s="6">
        <v>5</v>
      </c>
      <c r="F405" s="7">
        <v>7.9969999999999999</v>
      </c>
      <c r="G405" s="7">
        <v>0</v>
      </c>
      <c r="H405" s="7">
        <v>1.296</v>
      </c>
      <c r="I405" s="8">
        <v>0</v>
      </c>
      <c r="J405" s="8">
        <v>0</v>
      </c>
    </row>
    <row r="406" spans="1:10" x14ac:dyDescent="0.25">
      <c r="A406" s="4" t="s">
        <v>15</v>
      </c>
      <c r="B406" s="4" t="s">
        <v>392</v>
      </c>
      <c r="C406" s="4" t="s">
        <v>36</v>
      </c>
      <c r="D406" s="5" t="s">
        <v>13</v>
      </c>
      <c r="E406" s="6">
        <v>7</v>
      </c>
      <c r="F406" s="7">
        <v>22.513999999999999</v>
      </c>
      <c r="G406" s="7">
        <v>11.993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15</v>
      </c>
      <c r="B407" s="4" t="s">
        <v>392</v>
      </c>
      <c r="C407" s="4" t="s">
        <v>395</v>
      </c>
      <c r="D407" s="5" t="s">
        <v>13</v>
      </c>
      <c r="E407" s="6">
        <v>5</v>
      </c>
      <c r="F407" s="7">
        <v>3.7</v>
      </c>
      <c r="G407" s="7">
        <v>3.7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15</v>
      </c>
      <c r="B408" s="4" t="s">
        <v>392</v>
      </c>
      <c r="C408" s="4" t="s">
        <v>39</v>
      </c>
      <c r="D408" s="5" t="s">
        <v>13</v>
      </c>
      <c r="E408" s="6">
        <v>5</v>
      </c>
      <c r="F408" s="7">
        <v>6.1509999999999998</v>
      </c>
      <c r="G408" s="7">
        <v>2.3570000000000002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15</v>
      </c>
      <c r="B409" s="4" t="s">
        <v>392</v>
      </c>
      <c r="C409" s="4" t="s">
        <v>396</v>
      </c>
      <c r="D409" s="5" t="s">
        <v>34</v>
      </c>
      <c r="E409" s="6">
        <v>5</v>
      </c>
      <c r="F409" s="7">
        <v>0.7</v>
      </c>
      <c r="G409" s="7">
        <v>0</v>
      </c>
      <c r="H409" s="7">
        <v>0.59</v>
      </c>
      <c r="I409" s="8">
        <v>0</v>
      </c>
      <c r="J409" s="8">
        <v>0</v>
      </c>
    </row>
    <row r="410" spans="1:10" x14ac:dyDescent="0.25">
      <c r="A410" s="4" t="s">
        <v>15</v>
      </c>
      <c r="B410" s="4" t="s">
        <v>397</v>
      </c>
      <c r="C410" s="4" t="s">
        <v>264</v>
      </c>
      <c r="D410" s="5" t="s">
        <v>13</v>
      </c>
      <c r="E410" s="6">
        <v>4</v>
      </c>
      <c r="F410" s="7">
        <v>3.052</v>
      </c>
      <c r="G410" s="7">
        <v>0.34399999999999997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15</v>
      </c>
      <c r="B411" s="4" t="s">
        <v>397</v>
      </c>
      <c r="C411" s="4" t="s">
        <v>267</v>
      </c>
      <c r="D411" s="5" t="s">
        <v>13</v>
      </c>
      <c r="E411" s="6">
        <v>4</v>
      </c>
      <c r="F411" s="7">
        <v>5.8810000000000002</v>
      </c>
      <c r="G411" s="7">
        <v>0.252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15</v>
      </c>
      <c r="B412" s="4" t="s">
        <v>397</v>
      </c>
      <c r="C412" s="4" t="s">
        <v>268</v>
      </c>
      <c r="D412" s="5" t="s">
        <v>13</v>
      </c>
      <c r="E412" s="6">
        <v>6</v>
      </c>
      <c r="F412" s="7">
        <v>9.7970000000000006</v>
      </c>
      <c r="G412" s="7">
        <v>0.13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15</v>
      </c>
      <c r="B413" s="4" t="s">
        <v>397</v>
      </c>
      <c r="C413" s="4" t="s">
        <v>398</v>
      </c>
      <c r="D413" s="5" t="s">
        <v>13</v>
      </c>
      <c r="E413" s="6">
        <v>4</v>
      </c>
      <c r="F413" s="7">
        <v>9.6029999999999998</v>
      </c>
      <c r="G413" s="7">
        <v>8.6389999999999993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15</v>
      </c>
      <c r="B414" s="4" t="s">
        <v>397</v>
      </c>
      <c r="C414" s="4" t="s">
        <v>399</v>
      </c>
      <c r="D414" s="5" t="s">
        <v>13</v>
      </c>
      <c r="E414" s="6">
        <v>4</v>
      </c>
      <c r="F414" s="7">
        <v>2.964</v>
      </c>
      <c r="G414" s="7">
        <v>2.1539999999999999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15</v>
      </c>
      <c r="B415" s="4" t="s">
        <v>397</v>
      </c>
      <c r="C415" s="4" t="s">
        <v>400</v>
      </c>
      <c r="D415" s="5" t="s">
        <v>13</v>
      </c>
      <c r="E415" s="6">
        <v>4</v>
      </c>
      <c r="F415" s="7">
        <v>14.701000000000001</v>
      </c>
      <c r="G415" s="7">
        <v>10.954000000000001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15</v>
      </c>
      <c r="B416" s="4" t="s">
        <v>397</v>
      </c>
      <c r="C416" s="4" t="s">
        <v>401</v>
      </c>
      <c r="D416" s="5" t="s">
        <v>13</v>
      </c>
      <c r="E416" s="6">
        <v>4</v>
      </c>
      <c r="F416" s="7">
        <v>13.821999999999999</v>
      </c>
      <c r="G416" s="7">
        <v>11.484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15</v>
      </c>
      <c r="B417" s="4" t="s">
        <v>397</v>
      </c>
      <c r="C417" s="4" t="s">
        <v>402</v>
      </c>
      <c r="D417" s="5" t="s">
        <v>34</v>
      </c>
      <c r="E417" s="6">
        <v>4</v>
      </c>
      <c r="F417" s="7">
        <v>0.40300000000000002</v>
      </c>
      <c r="G417" s="7">
        <v>0</v>
      </c>
      <c r="H417" s="7">
        <v>0.25700000000000001</v>
      </c>
      <c r="I417" s="8">
        <v>0</v>
      </c>
      <c r="J417" s="8">
        <v>0</v>
      </c>
    </row>
    <row r="418" spans="1:10" x14ac:dyDescent="0.25">
      <c r="A418" s="4" t="s">
        <v>15</v>
      </c>
      <c r="B418" s="4" t="s">
        <v>397</v>
      </c>
      <c r="C418" s="4" t="s">
        <v>403</v>
      </c>
      <c r="D418" s="5" t="s">
        <v>34</v>
      </c>
      <c r="E418" s="6">
        <v>4</v>
      </c>
      <c r="F418" s="7">
        <v>0.52800000000000002</v>
      </c>
      <c r="G418" s="7">
        <v>0</v>
      </c>
      <c r="H418" s="7">
        <v>0.42499999999999999</v>
      </c>
      <c r="I418" s="8">
        <v>0</v>
      </c>
      <c r="J418" s="8">
        <v>0</v>
      </c>
    </row>
    <row r="419" spans="1:10" x14ac:dyDescent="0.25">
      <c r="A419" s="4" t="s">
        <v>15</v>
      </c>
      <c r="B419" s="4" t="s">
        <v>397</v>
      </c>
      <c r="C419" s="4" t="s">
        <v>404</v>
      </c>
      <c r="D419" s="5" t="s">
        <v>13</v>
      </c>
      <c r="E419" s="6">
        <v>6</v>
      </c>
      <c r="F419" s="7">
        <v>26.44</v>
      </c>
      <c r="G419" s="7">
        <v>22.925000000000001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15</v>
      </c>
      <c r="B420" s="4" t="s">
        <v>397</v>
      </c>
      <c r="C420" s="4" t="s">
        <v>405</v>
      </c>
      <c r="D420" s="5" t="s">
        <v>13</v>
      </c>
      <c r="E420" s="6">
        <v>4</v>
      </c>
      <c r="F420" s="7">
        <v>7.6470000000000002</v>
      </c>
      <c r="G420" s="7">
        <v>7.0449999999999999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15</v>
      </c>
      <c r="B421" s="4" t="s">
        <v>397</v>
      </c>
      <c r="C421" s="4" t="s">
        <v>406</v>
      </c>
      <c r="D421" s="5" t="s">
        <v>13</v>
      </c>
      <c r="E421" s="6">
        <v>4</v>
      </c>
      <c r="F421" s="7">
        <v>7.2530000000000001</v>
      </c>
      <c r="G421" s="7">
        <v>6.585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15</v>
      </c>
      <c r="B422" s="4" t="s">
        <v>397</v>
      </c>
      <c r="C422" s="4" t="s">
        <v>407</v>
      </c>
      <c r="D422" s="5" t="s">
        <v>13</v>
      </c>
      <c r="E422" s="6">
        <v>4</v>
      </c>
      <c r="F422" s="7">
        <v>5.5869999999999997</v>
      </c>
      <c r="G422" s="7">
        <v>5.0510000000000002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15</v>
      </c>
      <c r="B423" s="4" t="s">
        <v>397</v>
      </c>
      <c r="C423" s="4" t="s">
        <v>408</v>
      </c>
      <c r="D423" s="5" t="s">
        <v>13</v>
      </c>
      <c r="E423" s="6">
        <v>6</v>
      </c>
      <c r="F423" s="7">
        <v>28.803999999999998</v>
      </c>
      <c r="G423" s="7">
        <v>24.103000000000002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15</v>
      </c>
      <c r="B424" s="4" t="s">
        <v>409</v>
      </c>
      <c r="C424" s="4" t="s">
        <v>410</v>
      </c>
      <c r="D424" s="5" t="s">
        <v>13</v>
      </c>
      <c r="E424" s="6">
        <v>4</v>
      </c>
      <c r="F424" s="7">
        <v>4.13</v>
      </c>
      <c r="G424" s="7">
        <v>4.13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15</v>
      </c>
      <c r="B425" s="4" t="s">
        <v>409</v>
      </c>
      <c r="C425" s="4" t="s">
        <v>411</v>
      </c>
      <c r="D425" s="5" t="s">
        <v>13</v>
      </c>
      <c r="E425" s="6">
        <v>4</v>
      </c>
      <c r="F425" s="7">
        <v>8.4369999999999994</v>
      </c>
      <c r="G425" s="7">
        <v>7.1559999999999997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15</v>
      </c>
      <c r="B426" s="4" t="s">
        <v>409</v>
      </c>
      <c r="C426" s="4" t="s">
        <v>412</v>
      </c>
      <c r="D426" s="5" t="s">
        <v>13</v>
      </c>
      <c r="E426" s="6">
        <v>7</v>
      </c>
      <c r="F426" s="7">
        <v>11.461</v>
      </c>
      <c r="G426" s="7">
        <v>10.185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15</v>
      </c>
      <c r="B427" s="4" t="s">
        <v>409</v>
      </c>
      <c r="C427" s="4" t="s">
        <v>413</v>
      </c>
      <c r="D427" s="5" t="s">
        <v>13</v>
      </c>
      <c r="E427" s="6">
        <v>7</v>
      </c>
      <c r="F427" s="7">
        <v>28.236000000000001</v>
      </c>
      <c r="G427" s="7">
        <v>26.512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15</v>
      </c>
      <c r="B428" s="4" t="s">
        <v>409</v>
      </c>
      <c r="C428" s="4" t="s">
        <v>414</v>
      </c>
      <c r="D428" s="5" t="s">
        <v>13</v>
      </c>
      <c r="E428" s="6">
        <v>7</v>
      </c>
      <c r="F428" s="7">
        <v>18.460999999999999</v>
      </c>
      <c r="G428" s="7">
        <v>17.728000000000002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15</v>
      </c>
      <c r="B429" s="4" t="s">
        <v>409</v>
      </c>
      <c r="C429" s="4" t="s">
        <v>415</v>
      </c>
      <c r="D429" s="5" t="s">
        <v>13</v>
      </c>
      <c r="E429" s="6">
        <v>7</v>
      </c>
      <c r="F429" s="7">
        <v>8.82</v>
      </c>
      <c r="G429" s="7">
        <v>8.6980000000000004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15</v>
      </c>
      <c r="B430" s="4" t="s">
        <v>409</v>
      </c>
      <c r="C430" s="4" t="s">
        <v>416</v>
      </c>
      <c r="D430" s="5" t="s">
        <v>13</v>
      </c>
      <c r="E430" s="6">
        <v>7</v>
      </c>
      <c r="F430" s="7">
        <v>4.1669999999999998</v>
      </c>
      <c r="G430" s="7">
        <v>3.9569999999999999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15</v>
      </c>
      <c r="B431" s="4" t="s">
        <v>409</v>
      </c>
      <c r="C431" s="4" t="s">
        <v>417</v>
      </c>
      <c r="D431" s="5" t="s">
        <v>13</v>
      </c>
      <c r="E431" s="6">
        <v>7</v>
      </c>
      <c r="F431" s="7">
        <v>3.617</v>
      </c>
      <c r="G431" s="7">
        <v>3.617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15</v>
      </c>
      <c r="B432" s="4" t="s">
        <v>409</v>
      </c>
      <c r="C432" s="4" t="s">
        <v>418</v>
      </c>
      <c r="D432" s="5" t="s">
        <v>13</v>
      </c>
      <c r="E432" s="6">
        <v>4</v>
      </c>
      <c r="F432" s="7">
        <v>3.77</v>
      </c>
      <c r="G432" s="7">
        <v>2.8170000000000002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15</v>
      </c>
      <c r="B433" s="4" t="s">
        <v>409</v>
      </c>
      <c r="C433" s="4" t="s">
        <v>419</v>
      </c>
      <c r="D433" s="5" t="s">
        <v>13</v>
      </c>
      <c r="E433" s="6">
        <v>4</v>
      </c>
      <c r="F433" s="7">
        <v>2.3460000000000001</v>
      </c>
      <c r="G433" s="7">
        <v>2.2770000000000001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15</v>
      </c>
      <c r="B434" s="4" t="s">
        <v>409</v>
      </c>
      <c r="C434" s="4" t="s">
        <v>420</v>
      </c>
      <c r="D434" s="5" t="s">
        <v>13</v>
      </c>
      <c r="E434" s="6">
        <v>7</v>
      </c>
      <c r="F434" s="7">
        <v>7.6379999999999999</v>
      </c>
      <c r="G434" s="7">
        <v>7.6379999999999999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15</v>
      </c>
      <c r="B435" s="4" t="s">
        <v>409</v>
      </c>
      <c r="C435" s="4" t="s">
        <v>421</v>
      </c>
      <c r="D435" s="5" t="s">
        <v>13</v>
      </c>
      <c r="E435" s="6">
        <v>7</v>
      </c>
      <c r="F435" s="7">
        <v>5.0469999999999997</v>
      </c>
      <c r="G435" s="7">
        <v>5.0469999999999997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15</v>
      </c>
      <c r="B436" s="4" t="s">
        <v>409</v>
      </c>
      <c r="C436" s="4" t="s">
        <v>422</v>
      </c>
      <c r="D436" s="5" t="s">
        <v>13</v>
      </c>
      <c r="E436" s="6">
        <v>7</v>
      </c>
      <c r="F436" s="7">
        <v>3.5</v>
      </c>
      <c r="G436" s="7">
        <v>0.70199999999999996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15</v>
      </c>
      <c r="B437" s="4" t="s">
        <v>409</v>
      </c>
      <c r="C437" s="4" t="s">
        <v>423</v>
      </c>
      <c r="D437" s="5" t="s">
        <v>13</v>
      </c>
      <c r="E437" s="6">
        <v>7</v>
      </c>
      <c r="F437" s="7">
        <v>25.504000000000001</v>
      </c>
      <c r="G437" s="7">
        <v>16.585999999999999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15</v>
      </c>
      <c r="B438" s="4" t="s">
        <v>409</v>
      </c>
      <c r="C438" s="4" t="s">
        <v>424</v>
      </c>
      <c r="D438" s="5" t="s">
        <v>13</v>
      </c>
      <c r="E438" s="6">
        <v>7</v>
      </c>
      <c r="F438" s="7">
        <v>5</v>
      </c>
      <c r="G438" s="7">
        <v>3.0249999999999999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15</v>
      </c>
      <c r="B439" s="4" t="s">
        <v>409</v>
      </c>
      <c r="C439" s="4" t="s">
        <v>425</v>
      </c>
      <c r="D439" s="5" t="s">
        <v>13</v>
      </c>
      <c r="E439" s="6">
        <v>7</v>
      </c>
      <c r="F439" s="7">
        <v>6.57</v>
      </c>
      <c r="G439" s="7">
        <v>5.1059999999999999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15</v>
      </c>
      <c r="B440" s="4" t="s">
        <v>409</v>
      </c>
      <c r="C440" s="4" t="s">
        <v>426</v>
      </c>
      <c r="D440" s="5" t="s">
        <v>13</v>
      </c>
      <c r="E440" s="6">
        <v>4</v>
      </c>
      <c r="F440" s="7">
        <v>9.8000000000000007</v>
      </c>
      <c r="G440" s="7">
        <v>9.4339999999999993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15</v>
      </c>
      <c r="B441" s="4" t="s">
        <v>409</v>
      </c>
      <c r="C441" s="4" t="s">
        <v>427</v>
      </c>
      <c r="D441" s="5" t="s">
        <v>13</v>
      </c>
      <c r="E441" s="6">
        <v>4</v>
      </c>
      <c r="F441" s="7">
        <v>7.4370000000000003</v>
      </c>
      <c r="G441" s="7">
        <v>7.1479999999999997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15</v>
      </c>
      <c r="B442" s="4" t="s">
        <v>409</v>
      </c>
      <c r="C442" s="4" t="s">
        <v>428</v>
      </c>
      <c r="D442" s="5" t="s">
        <v>34</v>
      </c>
      <c r="E442" s="6">
        <v>4</v>
      </c>
      <c r="F442" s="7">
        <v>4.335</v>
      </c>
      <c r="G442" s="7">
        <v>0</v>
      </c>
      <c r="H442" s="7">
        <v>1.573</v>
      </c>
      <c r="I442" s="8">
        <v>0</v>
      </c>
      <c r="J442" s="8">
        <v>0</v>
      </c>
    </row>
    <row r="443" spans="1:10" x14ac:dyDescent="0.25">
      <c r="A443" s="4" t="s">
        <v>15</v>
      </c>
      <c r="B443" s="4" t="s">
        <v>409</v>
      </c>
      <c r="C443" s="4" t="s">
        <v>429</v>
      </c>
      <c r="D443" s="5" t="s">
        <v>34</v>
      </c>
      <c r="E443" s="6">
        <v>7</v>
      </c>
      <c r="F443" s="7">
        <v>3.3639999999999999</v>
      </c>
      <c r="G443" s="7">
        <v>0</v>
      </c>
      <c r="H443" s="7">
        <v>2.9449999999999998</v>
      </c>
      <c r="I443" s="8">
        <v>0</v>
      </c>
      <c r="J443" s="8">
        <v>0</v>
      </c>
    </row>
    <row r="444" spans="1:10" x14ac:dyDescent="0.25">
      <c r="A444" s="4" t="s">
        <v>15</v>
      </c>
      <c r="B444" s="4" t="s">
        <v>409</v>
      </c>
      <c r="C444" s="4" t="s">
        <v>274</v>
      </c>
      <c r="D444" s="5" t="s">
        <v>13</v>
      </c>
      <c r="E444" s="6">
        <v>4</v>
      </c>
      <c r="F444" s="7">
        <v>19.114999999999998</v>
      </c>
      <c r="G444" s="7">
        <v>0.113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15</v>
      </c>
      <c r="B445" s="4" t="s">
        <v>409</v>
      </c>
      <c r="C445" s="4" t="s">
        <v>430</v>
      </c>
      <c r="D445" s="5" t="s">
        <v>13</v>
      </c>
      <c r="E445" s="6">
        <v>7</v>
      </c>
      <c r="F445" s="7">
        <v>8.3030000000000008</v>
      </c>
      <c r="G445" s="7">
        <v>0</v>
      </c>
      <c r="H445" s="7">
        <v>2.9649999999999999</v>
      </c>
      <c r="I445" s="8">
        <v>37</v>
      </c>
      <c r="J445" s="8">
        <v>109.705</v>
      </c>
    </row>
    <row r="446" spans="1:10" x14ac:dyDescent="0.25">
      <c r="A446" s="4" t="s">
        <v>15</v>
      </c>
      <c r="B446" s="4" t="s">
        <v>409</v>
      </c>
      <c r="C446" s="4" t="s">
        <v>431</v>
      </c>
      <c r="D446" s="5" t="s">
        <v>13</v>
      </c>
      <c r="E446" s="6">
        <v>4</v>
      </c>
      <c r="F446" s="7">
        <v>2</v>
      </c>
      <c r="G446" s="7">
        <v>1.762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15</v>
      </c>
      <c r="B447" s="4" t="s">
        <v>432</v>
      </c>
      <c r="C447" s="4" t="s">
        <v>270</v>
      </c>
      <c r="D447" s="5" t="s">
        <v>13</v>
      </c>
      <c r="E447" s="6">
        <v>6</v>
      </c>
      <c r="F447" s="7">
        <v>6.4809999999999999</v>
      </c>
      <c r="G447" s="7">
        <v>0</v>
      </c>
      <c r="H447" s="7">
        <v>1.843</v>
      </c>
      <c r="I447" s="8">
        <v>37</v>
      </c>
      <c r="J447" s="8">
        <v>68.191000000000003</v>
      </c>
    </row>
    <row r="448" spans="1:10" x14ac:dyDescent="0.25">
      <c r="A448" s="4" t="s">
        <v>15</v>
      </c>
      <c r="B448" s="4" t="s">
        <v>432</v>
      </c>
      <c r="C448" s="4" t="s">
        <v>272</v>
      </c>
      <c r="D448" s="5" t="s">
        <v>13</v>
      </c>
      <c r="E448" s="6">
        <v>6</v>
      </c>
      <c r="F448" s="7">
        <v>6.8079999999999998</v>
      </c>
      <c r="G448" s="7">
        <v>0.83799999999999997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15</v>
      </c>
      <c r="B449" s="4" t="s">
        <v>432</v>
      </c>
      <c r="C449" s="4" t="s">
        <v>273</v>
      </c>
      <c r="D449" s="5" t="s">
        <v>13</v>
      </c>
      <c r="E449" s="6">
        <v>6</v>
      </c>
      <c r="F449" s="7">
        <v>6.806</v>
      </c>
      <c r="G449" s="7">
        <v>1.6859999999999999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15</v>
      </c>
      <c r="B450" s="4" t="s">
        <v>432</v>
      </c>
      <c r="C450" s="4" t="s">
        <v>275</v>
      </c>
      <c r="D450" s="5" t="s">
        <v>34</v>
      </c>
      <c r="E450" s="6">
        <v>6</v>
      </c>
      <c r="F450" s="7">
        <v>1.44</v>
      </c>
      <c r="G450" s="7">
        <v>0</v>
      </c>
      <c r="H450" s="7">
        <v>0.121</v>
      </c>
      <c r="I450" s="8">
        <v>0</v>
      </c>
      <c r="J450" s="8">
        <v>0</v>
      </c>
    </row>
    <row r="451" spans="1:10" x14ac:dyDescent="0.25">
      <c r="A451" s="4" t="s">
        <v>15</v>
      </c>
      <c r="B451" s="4" t="s">
        <v>432</v>
      </c>
      <c r="C451" s="4" t="s">
        <v>380</v>
      </c>
      <c r="D451" s="5" t="s">
        <v>13</v>
      </c>
      <c r="E451" s="6">
        <v>6</v>
      </c>
      <c r="F451" s="7">
        <v>5.391</v>
      </c>
      <c r="G451" s="7">
        <v>4.0490000000000004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15</v>
      </c>
      <c r="B452" s="4" t="s">
        <v>432</v>
      </c>
      <c r="C452" s="4" t="s">
        <v>381</v>
      </c>
      <c r="D452" s="5" t="s">
        <v>13</v>
      </c>
      <c r="E452" s="6">
        <v>6</v>
      </c>
      <c r="F452" s="7">
        <v>1.796</v>
      </c>
      <c r="G452" s="7">
        <v>0.58399999999999996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15</v>
      </c>
      <c r="B453" s="4" t="s">
        <v>432</v>
      </c>
      <c r="C453" s="4" t="s">
        <v>433</v>
      </c>
      <c r="D453" s="5" t="s">
        <v>13</v>
      </c>
      <c r="E453" s="6">
        <v>6</v>
      </c>
      <c r="F453" s="7">
        <v>0.30099999999999999</v>
      </c>
      <c r="G453" s="7">
        <v>0</v>
      </c>
      <c r="H453" s="7">
        <v>0.30099999999999999</v>
      </c>
      <c r="I453" s="8">
        <v>37</v>
      </c>
      <c r="J453" s="8">
        <v>11.137</v>
      </c>
    </row>
    <row r="454" spans="1:10" x14ac:dyDescent="0.25">
      <c r="A454" s="4" t="s">
        <v>15</v>
      </c>
      <c r="B454" s="4" t="s">
        <v>432</v>
      </c>
      <c r="C454" s="4" t="s">
        <v>434</v>
      </c>
      <c r="D454" s="5" t="s">
        <v>13</v>
      </c>
      <c r="E454" s="6">
        <v>6</v>
      </c>
      <c r="F454" s="7">
        <v>0.9</v>
      </c>
      <c r="G454" s="7">
        <v>0.9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15</v>
      </c>
      <c r="B455" s="4" t="s">
        <v>432</v>
      </c>
      <c r="C455" s="4" t="s">
        <v>435</v>
      </c>
      <c r="D455" s="5" t="s">
        <v>13</v>
      </c>
      <c r="E455" s="6">
        <v>6</v>
      </c>
      <c r="F455" s="7">
        <v>1</v>
      </c>
      <c r="G455" s="7">
        <v>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15</v>
      </c>
      <c r="B456" s="4" t="s">
        <v>432</v>
      </c>
      <c r="C456" s="4" t="s">
        <v>436</v>
      </c>
      <c r="D456" s="5" t="s">
        <v>13</v>
      </c>
      <c r="E456" s="6">
        <v>6</v>
      </c>
      <c r="F456" s="7">
        <v>1.101</v>
      </c>
      <c r="G456" s="7">
        <v>1.101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15</v>
      </c>
      <c r="B457" s="4" t="s">
        <v>432</v>
      </c>
      <c r="C457" s="4" t="s">
        <v>437</v>
      </c>
      <c r="D457" s="5" t="s">
        <v>13</v>
      </c>
      <c r="E457" s="6">
        <v>6</v>
      </c>
      <c r="F457" s="7">
        <v>3.6949999999999998</v>
      </c>
      <c r="G457" s="7">
        <v>3.6949999999999998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15</v>
      </c>
      <c r="B458" s="4" t="s">
        <v>432</v>
      </c>
      <c r="C458" s="4" t="s">
        <v>438</v>
      </c>
      <c r="D458" s="5" t="s">
        <v>13</v>
      </c>
      <c r="E458" s="6">
        <v>6</v>
      </c>
      <c r="F458" s="7">
        <v>4.9020000000000001</v>
      </c>
      <c r="G458" s="7">
        <v>4.9020000000000001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15</v>
      </c>
      <c r="B459" s="4" t="s">
        <v>432</v>
      </c>
      <c r="C459" s="4" t="s">
        <v>439</v>
      </c>
      <c r="D459" s="5" t="s">
        <v>13</v>
      </c>
      <c r="E459" s="6">
        <v>6</v>
      </c>
      <c r="F459" s="7">
        <v>3.92</v>
      </c>
      <c r="G459" s="7">
        <v>3.92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15</v>
      </c>
      <c r="B460" s="4" t="s">
        <v>432</v>
      </c>
      <c r="C460" s="4" t="s">
        <v>440</v>
      </c>
      <c r="D460" s="5" t="s">
        <v>13</v>
      </c>
      <c r="E460" s="6">
        <v>6</v>
      </c>
      <c r="F460" s="7">
        <v>3.2360000000000002</v>
      </c>
      <c r="G460" s="7">
        <v>3.2360000000000002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15</v>
      </c>
      <c r="B461" s="4" t="s">
        <v>432</v>
      </c>
      <c r="C461" s="4" t="s">
        <v>441</v>
      </c>
      <c r="D461" s="5" t="s">
        <v>13</v>
      </c>
      <c r="E461" s="6">
        <v>6</v>
      </c>
      <c r="F461" s="7">
        <v>2.1539999999999999</v>
      </c>
      <c r="G461" s="7">
        <v>2.1539999999999999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15</v>
      </c>
      <c r="B462" s="4" t="s">
        <v>432</v>
      </c>
      <c r="C462" s="4" t="s">
        <v>442</v>
      </c>
      <c r="D462" s="5" t="s">
        <v>13</v>
      </c>
      <c r="E462" s="6">
        <v>6</v>
      </c>
      <c r="F462" s="7">
        <v>3.5289999999999999</v>
      </c>
      <c r="G462" s="7">
        <v>3.5139999999999998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15</v>
      </c>
      <c r="B463" s="4" t="s">
        <v>432</v>
      </c>
      <c r="C463" s="4" t="s">
        <v>443</v>
      </c>
      <c r="D463" s="5" t="s">
        <v>13</v>
      </c>
      <c r="E463" s="6">
        <v>6</v>
      </c>
      <c r="F463" s="7">
        <v>2.6459999999999999</v>
      </c>
      <c r="G463" s="7">
        <v>2.5529999999999999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15</v>
      </c>
      <c r="B464" s="4" t="s">
        <v>432</v>
      </c>
      <c r="C464" s="4" t="s">
        <v>444</v>
      </c>
      <c r="D464" s="5" t="s">
        <v>13</v>
      </c>
      <c r="E464" s="6">
        <v>6</v>
      </c>
      <c r="F464" s="7">
        <v>2.9390000000000001</v>
      </c>
      <c r="G464" s="7">
        <v>2.7210000000000001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15</v>
      </c>
      <c r="B465" s="4" t="s">
        <v>432</v>
      </c>
      <c r="C465" s="4" t="s">
        <v>445</v>
      </c>
      <c r="D465" s="5" t="s">
        <v>13</v>
      </c>
      <c r="E465" s="6">
        <v>6</v>
      </c>
      <c r="F465" s="7">
        <v>3.8340000000000001</v>
      </c>
      <c r="G465" s="7">
        <v>3.5840000000000001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15</v>
      </c>
      <c r="B466" s="4" t="s">
        <v>432</v>
      </c>
      <c r="C466" s="4" t="s">
        <v>446</v>
      </c>
      <c r="D466" s="5" t="s">
        <v>13</v>
      </c>
      <c r="E466" s="6">
        <v>6</v>
      </c>
      <c r="F466" s="7">
        <v>0.499</v>
      </c>
      <c r="G466" s="7">
        <v>0</v>
      </c>
      <c r="H466" s="7">
        <v>0.499</v>
      </c>
      <c r="I466" s="8">
        <v>37</v>
      </c>
      <c r="J466" s="8">
        <v>18.463000000000001</v>
      </c>
    </row>
    <row r="467" spans="1:10" x14ac:dyDescent="0.25">
      <c r="A467" s="4" t="s">
        <v>15</v>
      </c>
      <c r="B467" s="4" t="s">
        <v>432</v>
      </c>
      <c r="C467" s="4" t="s">
        <v>447</v>
      </c>
      <c r="D467" s="5" t="s">
        <v>13</v>
      </c>
      <c r="E467" s="6">
        <v>6</v>
      </c>
      <c r="F467" s="7">
        <v>3.9209999999999998</v>
      </c>
      <c r="G467" s="7">
        <v>2.7469999999999999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15</v>
      </c>
      <c r="B468" s="4" t="s">
        <v>432</v>
      </c>
      <c r="C468" s="4" t="s">
        <v>448</v>
      </c>
      <c r="D468" s="5" t="s">
        <v>13</v>
      </c>
      <c r="E468" s="6">
        <v>6</v>
      </c>
      <c r="F468" s="7">
        <v>6.85</v>
      </c>
      <c r="G468" s="7">
        <v>6.4580000000000002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15</v>
      </c>
      <c r="B469" s="4" t="s">
        <v>432</v>
      </c>
      <c r="C469" s="4" t="s">
        <v>383</v>
      </c>
      <c r="D469" s="5" t="s">
        <v>13</v>
      </c>
      <c r="E469" s="6">
        <v>6</v>
      </c>
      <c r="F469" s="7">
        <v>9.048</v>
      </c>
      <c r="G469" s="7">
        <v>7.7190000000000003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15</v>
      </c>
      <c r="B470" s="4" t="s">
        <v>432</v>
      </c>
      <c r="C470" s="4" t="s">
        <v>449</v>
      </c>
      <c r="D470" s="5" t="s">
        <v>13</v>
      </c>
      <c r="E470" s="6">
        <v>6</v>
      </c>
      <c r="F470" s="7">
        <v>4.8029999999999999</v>
      </c>
      <c r="G470" s="7">
        <v>4.8029999999999999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15</v>
      </c>
      <c r="B471" s="4" t="s">
        <v>432</v>
      </c>
      <c r="C471" s="4" t="s">
        <v>450</v>
      </c>
      <c r="D471" s="5" t="s">
        <v>13</v>
      </c>
      <c r="E471" s="6">
        <v>6</v>
      </c>
      <c r="F471" s="7">
        <v>4.1029999999999998</v>
      </c>
      <c r="G471" s="7">
        <v>4.1029999999999998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15</v>
      </c>
      <c r="B472" s="4" t="s">
        <v>432</v>
      </c>
      <c r="C472" s="4" t="s">
        <v>451</v>
      </c>
      <c r="D472" s="5" t="s">
        <v>13</v>
      </c>
      <c r="E472" s="6">
        <v>6</v>
      </c>
      <c r="F472" s="7">
        <v>3.3210000000000002</v>
      </c>
      <c r="G472" s="7">
        <v>3.3210000000000002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15</v>
      </c>
      <c r="B473" s="4" t="s">
        <v>432</v>
      </c>
      <c r="C473" s="4" t="s">
        <v>452</v>
      </c>
      <c r="D473" s="5" t="s">
        <v>13</v>
      </c>
      <c r="E473" s="6">
        <v>6</v>
      </c>
      <c r="F473" s="7">
        <v>1.9610000000000001</v>
      </c>
      <c r="G473" s="7">
        <v>1.9610000000000001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15</v>
      </c>
      <c r="B474" s="4" t="s">
        <v>432</v>
      </c>
      <c r="C474" s="4" t="s">
        <v>453</v>
      </c>
      <c r="D474" s="5" t="s">
        <v>13</v>
      </c>
      <c r="E474" s="6">
        <v>6</v>
      </c>
      <c r="F474" s="7">
        <v>1.9590000000000001</v>
      </c>
      <c r="G474" s="7">
        <v>1.9590000000000001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15</v>
      </c>
      <c r="B475" s="4" t="s">
        <v>432</v>
      </c>
      <c r="C475" s="4" t="s">
        <v>454</v>
      </c>
      <c r="D475" s="5" t="s">
        <v>13</v>
      </c>
      <c r="E475" s="6">
        <v>6</v>
      </c>
      <c r="F475" s="7">
        <v>5.2809999999999997</v>
      </c>
      <c r="G475" s="7">
        <v>5.1470000000000002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15</v>
      </c>
      <c r="B476" s="4" t="s">
        <v>432</v>
      </c>
      <c r="C476" s="4" t="s">
        <v>455</v>
      </c>
      <c r="D476" s="5" t="s">
        <v>13</v>
      </c>
      <c r="E476" s="6">
        <v>6</v>
      </c>
      <c r="F476" s="7">
        <v>2.8130000000000002</v>
      </c>
      <c r="G476" s="7">
        <v>2.8130000000000002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15</v>
      </c>
      <c r="B477" s="4" t="s">
        <v>432</v>
      </c>
      <c r="C477" s="4" t="s">
        <v>456</v>
      </c>
      <c r="D477" s="5" t="s">
        <v>13</v>
      </c>
      <c r="E477" s="6">
        <v>6</v>
      </c>
      <c r="F477" s="7">
        <v>1.179</v>
      </c>
      <c r="G477" s="7">
        <v>1.179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15</v>
      </c>
      <c r="B478" s="4" t="s">
        <v>432</v>
      </c>
      <c r="C478" s="4" t="s">
        <v>457</v>
      </c>
      <c r="D478" s="5" t="s">
        <v>13</v>
      </c>
      <c r="E478" s="6">
        <v>6</v>
      </c>
      <c r="F478" s="7">
        <v>0.89900000000000002</v>
      </c>
      <c r="G478" s="7">
        <v>0</v>
      </c>
      <c r="H478" s="7">
        <v>0.89900000000000002</v>
      </c>
      <c r="I478" s="8">
        <v>37</v>
      </c>
      <c r="J478" s="8">
        <v>33.262999999999998</v>
      </c>
    </row>
    <row r="479" spans="1:10" x14ac:dyDescent="0.25">
      <c r="A479" s="4" t="s">
        <v>15</v>
      </c>
      <c r="B479" s="4" t="s">
        <v>432</v>
      </c>
      <c r="C479" s="4" t="s">
        <v>458</v>
      </c>
      <c r="D479" s="5" t="s">
        <v>13</v>
      </c>
      <c r="E479" s="6">
        <v>6</v>
      </c>
      <c r="F479" s="7">
        <v>5.3250000000000002</v>
      </c>
      <c r="G479" s="7">
        <v>5.3250000000000002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15</v>
      </c>
      <c r="B480" s="4" t="s">
        <v>432</v>
      </c>
      <c r="C480" s="4" t="s">
        <v>459</v>
      </c>
      <c r="D480" s="5" t="s">
        <v>13</v>
      </c>
      <c r="E480" s="6">
        <v>6</v>
      </c>
      <c r="F480" s="7">
        <v>5.391</v>
      </c>
      <c r="G480" s="7">
        <v>5.391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15</v>
      </c>
      <c r="B481" s="4" t="s">
        <v>432</v>
      </c>
      <c r="C481" s="4" t="s">
        <v>460</v>
      </c>
      <c r="D481" s="5" t="s">
        <v>13</v>
      </c>
      <c r="E481" s="6">
        <v>6</v>
      </c>
      <c r="F481" s="7">
        <v>6.3630000000000004</v>
      </c>
      <c r="G481" s="7">
        <v>6.3630000000000004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15</v>
      </c>
      <c r="B482" s="4" t="s">
        <v>432</v>
      </c>
      <c r="C482" s="4" t="s">
        <v>461</v>
      </c>
      <c r="D482" s="5" t="s">
        <v>13</v>
      </c>
      <c r="E482" s="6">
        <v>6</v>
      </c>
      <c r="F482" s="7">
        <v>8.3309999999999995</v>
      </c>
      <c r="G482" s="7">
        <v>8.3309999999999995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15</v>
      </c>
      <c r="B483" s="4" t="s">
        <v>432</v>
      </c>
      <c r="C483" s="4" t="s">
        <v>462</v>
      </c>
      <c r="D483" s="5" t="s">
        <v>13</v>
      </c>
      <c r="E483" s="6">
        <v>6</v>
      </c>
      <c r="F483" s="7">
        <v>8.3290000000000006</v>
      </c>
      <c r="G483" s="7">
        <v>8.3290000000000006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15</v>
      </c>
      <c r="B484" s="4" t="s">
        <v>432</v>
      </c>
      <c r="C484" s="4" t="s">
        <v>463</v>
      </c>
      <c r="D484" s="5" t="s">
        <v>13</v>
      </c>
      <c r="E484" s="6">
        <v>6</v>
      </c>
      <c r="F484" s="7">
        <v>12.25</v>
      </c>
      <c r="G484" s="7">
        <v>11.324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15</v>
      </c>
      <c r="B485" s="4" t="s">
        <v>432</v>
      </c>
      <c r="C485" s="4" t="s">
        <v>464</v>
      </c>
      <c r="D485" s="5" t="s">
        <v>13</v>
      </c>
      <c r="E485" s="6">
        <v>6</v>
      </c>
      <c r="F485" s="7">
        <v>1.5009999999999999</v>
      </c>
      <c r="G485" s="7">
        <v>1.5009999999999999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15</v>
      </c>
      <c r="B486" s="4" t="s">
        <v>432</v>
      </c>
      <c r="C486" s="4" t="s">
        <v>465</v>
      </c>
      <c r="D486" s="5" t="s">
        <v>13</v>
      </c>
      <c r="E486" s="6">
        <v>6</v>
      </c>
      <c r="F486" s="7">
        <v>11.811999999999999</v>
      </c>
      <c r="G486" s="7">
        <v>11.811999999999999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15</v>
      </c>
      <c r="B487" s="4" t="s">
        <v>432</v>
      </c>
      <c r="C487" s="4" t="s">
        <v>384</v>
      </c>
      <c r="D487" s="5" t="s">
        <v>34</v>
      </c>
      <c r="E487" s="6">
        <v>6</v>
      </c>
      <c r="F487" s="7">
        <v>3.89</v>
      </c>
      <c r="G487" s="7">
        <v>0</v>
      </c>
      <c r="H487" s="7">
        <v>2.835</v>
      </c>
      <c r="I487" s="8">
        <v>0</v>
      </c>
      <c r="J487" s="8">
        <v>0</v>
      </c>
    </row>
    <row r="488" spans="1:10" x14ac:dyDescent="0.25">
      <c r="A488" s="4" t="s">
        <v>15</v>
      </c>
      <c r="B488" s="4" t="s">
        <v>432</v>
      </c>
      <c r="C488" s="4" t="s">
        <v>466</v>
      </c>
      <c r="D488" s="5" t="s">
        <v>13</v>
      </c>
      <c r="E488" s="6">
        <v>6</v>
      </c>
      <c r="F488" s="7">
        <v>9.7319999999999993</v>
      </c>
      <c r="G488" s="7">
        <v>9.7319999999999993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15</v>
      </c>
      <c r="B489" s="4" t="s">
        <v>432</v>
      </c>
      <c r="C489" s="4" t="s">
        <v>467</v>
      </c>
      <c r="D489" s="5" t="s">
        <v>13</v>
      </c>
      <c r="E489" s="6">
        <v>6</v>
      </c>
      <c r="F489" s="7">
        <v>9.07</v>
      </c>
      <c r="G489" s="7">
        <v>9.07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15</v>
      </c>
      <c r="B490" s="4" t="s">
        <v>432</v>
      </c>
      <c r="C490" s="4" t="s">
        <v>468</v>
      </c>
      <c r="D490" s="5" t="s">
        <v>13</v>
      </c>
      <c r="E490" s="6">
        <v>6</v>
      </c>
      <c r="F490" s="7">
        <v>9.6</v>
      </c>
      <c r="G490" s="7">
        <v>9.6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15</v>
      </c>
      <c r="B491" s="4" t="s">
        <v>432</v>
      </c>
      <c r="C491" s="4" t="s">
        <v>469</v>
      </c>
      <c r="D491" s="5" t="s">
        <v>13</v>
      </c>
      <c r="E491" s="6">
        <v>6</v>
      </c>
      <c r="F491" s="7">
        <v>9.3930000000000007</v>
      </c>
      <c r="G491" s="7">
        <v>8.9469999999999992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15</v>
      </c>
      <c r="B492" s="4" t="s">
        <v>432</v>
      </c>
      <c r="C492" s="4" t="s">
        <v>470</v>
      </c>
      <c r="D492" s="5" t="s">
        <v>13</v>
      </c>
      <c r="E492" s="6">
        <v>6</v>
      </c>
      <c r="F492" s="7">
        <v>9.8000000000000007</v>
      </c>
      <c r="G492" s="7">
        <v>9.6189999999999998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15</v>
      </c>
      <c r="B493" s="4" t="s">
        <v>432</v>
      </c>
      <c r="C493" s="4" t="s">
        <v>471</v>
      </c>
      <c r="D493" s="5" t="s">
        <v>34</v>
      </c>
      <c r="E493" s="6">
        <v>6</v>
      </c>
      <c r="F493" s="7">
        <v>2.9849999999999999</v>
      </c>
      <c r="G493" s="7">
        <v>0</v>
      </c>
      <c r="H493" s="7">
        <v>2.8250000000000002</v>
      </c>
      <c r="I493" s="8">
        <v>0</v>
      </c>
      <c r="J493" s="8">
        <v>0</v>
      </c>
    </row>
    <row r="494" spans="1:10" x14ac:dyDescent="0.25">
      <c r="A494" s="4" t="s">
        <v>118</v>
      </c>
      <c r="B494" s="5"/>
      <c r="C494" s="5"/>
      <c r="D494" s="5"/>
      <c r="E494" s="6"/>
      <c r="F494" s="7">
        <v>2339.2689999999998</v>
      </c>
      <c r="G494" s="7">
        <v>1791.2170000000001</v>
      </c>
      <c r="H494" s="7">
        <v>55.551000000000002</v>
      </c>
      <c r="I494" s="8"/>
      <c r="J494" s="8">
        <v>761.49699999999996</v>
      </c>
    </row>
    <row r="495" spans="1:10" x14ac:dyDescent="0.25">
      <c r="A495" s="5"/>
      <c r="B495" s="5"/>
      <c r="C495" s="5"/>
      <c r="D495" s="5"/>
      <c r="E495" s="6"/>
      <c r="F495" s="7"/>
      <c r="G495" s="7"/>
      <c r="H495" s="7"/>
      <c r="I495" s="8"/>
      <c r="J495" s="8"/>
    </row>
    <row r="496" spans="1:10" x14ac:dyDescent="0.25">
      <c r="A496" s="4" t="s">
        <v>167</v>
      </c>
      <c r="B496" s="4" t="s">
        <v>472</v>
      </c>
      <c r="C496" s="4" t="s">
        <v>218</v>
      </c>
      <c r="D496" s="5" t="s">
        <v>13</v>
      </c>
      <c r="E496" s="6">
        <v>6</v>
      </c>
      <c r="F496" s="7">
        <v>1.3</v>
      </c>
      <c r="G496" s="7">
        <v>0.17399999999999999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167</v>
      </c>
      <c r="B497" s="4" t="s">
        <v>472</v>
      </c>
      <c r="C497" s="4" t="s">
        <v>473</v>
      </c>
      <c r="D497" s="5" t="s">
        <v>13</v>
      </c>
      <c r="E497" s="6">
        <v>6</v>
      </c>
      <c r="F497" s="7">
        <v>1.3</v>
      </c>
      <c r="G497" s="7">
        <v>0.90900000000000003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167</v>
      </c>
      <c r="B498" s="4" t="s">
        <v>472</v>
      </c>
      <c r="C498" s="4" t="s">
        <v>474</v>
      </c>
      <c r="D498" s="5" t="s">
        <v>13</v>
      </c>
      <c r="E498" s="6">
        <v>6</v>
      </c>
      <c r="F498" s="7">
        <v>1.363</v>
      </c>
      <c r="G498" s="7">
        <v>1.34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167</v>
      </c>
      <c r="B499" s="4" t="s">
        <v>472</v>
      </c>
      <c r="C499" s="4" t="s">
        <v>221</v>
      </c>
      <c r="D499" s="5" t="s">
        <v>13</v>
      </c>
      <c r="E499" s="6">
        <v>6</v>
      </c>
      <c r="F499" s="7">
        <v>3.302</v>
      </c>
      <c r="G499" s="7">
        <v>1.4790000000000001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167</v>
      </c>
      <c r="B500" s="4" t="s">
        <v>472</v>
      </c>
      <c r="C500" s="4" t="s">
        <v>475</v>
      </c>
      <c r="D500" s="5" t="s">
        <v>13</v>
      </c>
      <c r="E500" s="6">
        <v>6</v>
      </c>
      <c r="F500" s="7">
        <v>2.4929999999999999</v>
      </c>
      <c r="G500" s="7">
        <v>0</v>
      </c>
      <c r="H500" s="7">
        <v>2.4740000000000002</v>
      </c>
      <c r="I500" s="8">
        <v>37</v>
      </c>
      <c r="J500" s="8">
        <v>91.537999999999997</v>
      </c>
    </row>
    <row r="501" spans="1:10" x14ac:dyDescent="0.25">
      <c r="A501" s="4" t="s">
        <v>167</v>
      </c>
      <c r="B501" s="4" t="s">
        <v>472</v>
      </c>
      <c r="C501" s="4" t="s">
        <v>224</v>
      </c>
      <c r="D501" s="5" t="s">
        <v>13</v>
      </c>
      <c r="E501" s="6">
        <v>6</v>
      </c>
      <c r="F501" s="7">
        <v>2.2000000000000002</v>
      </c>
      <c r="G501" s="7">
        <v>0.185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167</v>
      </c>
      <c r="B502" s="4" t="s">
        <v>472</v>
      </c>
      <c r="C502" s="4" t="s">
        <v>476</v>
      </c>
      <c r="D502" s="5" t="s">
        <v>13</v>
      </c>
      <c r="E502" s="6">
        <v>6</v>
      </c>
      <c r="F502" s="7">
        <v>2.3010000000000002</v>
      </c>
      <c r="G502" s="7">
        <v>2.2469999999999999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167</v>
      </c>
      <c r="B503" s="4" t="s">
        <v>472</v>
      </c>
      <c r="C503" s="4" t="s">
        <v>477</v>
      </c>
      <c r="D503" s="5" t="s">
        <v>13</v>
      </c>
      <c r="E503" s="6">
        <v>6</v>
      </c>
      <c r="F503" s="7">
        <v>2.2229999999999999</v>
      </c>
      <c r="G503" s="7">
        <v>0</v>
      </c>
      <c r="H503" s="7">
        <v>2.1970000000000001</v>
      </c>
      <c r="I503" s="8">
        <v>37</v>
      </c>
      <c r="J503" s="8">
        <v>81.289000000000001</v>
      </c>
    </row>
    <row r="504" spans="1:10" x14ac:dyDescent="0.25">
      <c r="A504" s="4" t="s">
        <v>167</v>
      </c>
      <c r="B504" s="4" t="s">
        <v>472</v>
      </c>
      <c r="C504" s="4" t="s">
        <v>230</v>
      </c>
      <c r="D504" s="5" t="s">
        <v>13</v>
      </c>
      <c r="E504" s="6">
        <v>6</v>
      </c>
      <c r="F504" s="7">
        <v>1.2</v>
      </c>
      <c r="G504" s="7">
        <v>0</v>
      </c>
      <c r="H504" s="7">
        <v>0.29799999999999999</v>
      </c>
      <c r="I504" s="8">
        <v>37</v>
      </c>
      <c r="J504" s="8">
        <v>11.026</v>
      </c>
    </row>
    <row r="505" spans="1:10" x14ac:dyDescent="0.25">
      <c r="A505" s="4" t="s">
        <v>167</v>
      </c>
      <c r="B505" s="4" t="s">
        <v>472</v>
      </c>
      <c r="C505" s="4" t="s">
        <v>478</v>
      </c>
      <c r="D505" s="5" t="s">
        <v>13</v>
      </c>
      <c r="E505" s="6">
        <v>6</v>
      </c>
      <c r="F505" s="7">
        <v>1.2</v>
      </c>
      <c r="G505" s="7">
        <v>0</v>
      </c>
      <c r="H505" s="7">
        <v>1.1859999999999999</v>
      </c>
      <c r="I505" s="8">
        <v>37</v>
      </c>
      <c r="J505" s="8">
        <v>43.881999999999998</v>
      </c>
    </row>
    <row r="506" spans="1:10" x14ac:dyDescent="0.25">
      <c r="A506" s="4" t="s">
        <v>167</v>
      </c>
      <c r="B506" s="4" t="s">
        <v>472</v>
      </c>
      <c r="C506" s="4" t="s">
        <v>479</v>
      </c>
      <c r="D506" s="5" t="s">
        <v>13</v>
      </c>
      <c r="E506" s="6">
        <v>6</v>
      </c>
      <c r="F506" s="7">
        <v>1.2</v>
      </c>
      <c r="G506" s="7">
        <v>0</v>
      </c>
      <c r="H506" s="7">
        <v>1.2</v>
      </c>
      <c r="I506" s="8">
        <v>37</v>
      </c>
      <c r="J506" s="8">
        <v>44.4</v>
      </c>
    </row>
    <row r="507" spans="1:10" x14ac:dyDescent="0.25">
      <c r="A507" s="4" t="s">
        <v>167</v>
      </c>
      <c r="B507" s="4" t="s">
        <v>472</v>
      </c>
      <c r="C507" s="4" t="s">
        <v>480</v>
      </c>
      <c r="D507" s="5" t="s">
        <v>13</v>
      </c>
      <c r="E507" s="6">
        <v>6</v>
      </c>
      <c r="F507" s="7">
        <v>2</v>
      </c>
      <c r="G507" s="7">
        <v>1.238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167</v>
      </c>
      <c r="B508" s="4" t="s">
        <v>472</v>
      </c>
      <c r="C508" s="4" t="s">
        <v>481</v>
      </c>
      <c r="D508" s="5" t="s">
        <v>13</v>
      </c>
      <c r="E508" s="6">
        <v>6</v>
      </c>
      <c r="F508" s="7">
        <v>2.1</v>
      </c>
      <c r="G508" s="7">
        <v>2.1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167</v>
      </c>
      <c r="B509" s="4" t="s">
        <v>472</v>
      </c>
      <c r="C509" s="4" t="s">
        <v>482</v>
      </c>
      <c r="D509" s="5" t="s">
        <v>13</v>
      </c>
      <c r="E509" s="6">
        <v>6</v>
      </c>
      <c r="F509" s="7">
        <v>2.6819999999999999</v>
      </c>
      <c r="G509" s="7">
        <v>2.649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167</v>
      </c>
      <c r="B510" s="4" t="s">
        <v>472</v>
      </c>
      <c r="C510" s="4" t="s">
        <v>483</v>
      </c>
      <c r="D510" s="5" t="s">
        <v>13</v>
      </c>
      <c r="E510" s="6">
        <v>6</v>
      </c>
      <c r="F510" s="7">
        <v>1.085</v>
      </c>
      <c r="G510" s="7">
        <v>0</v>
      </c>
      <c r="H510" s="7">
        <v>0.377</v>
      </c>
      <c r="I510" s="8">
        <v>37</v>
      </c>
      <c r="J510" s="8">
        <v>13.949</v>
      </c>
    </row>
    <row r="511" spans="1:10" x14ac:dyDescent="0.25">
      <c r="A511" s="4" t="s">
        <v>167</v>
      </c>
      <c r="B511" s="4" t="s">
        <v>472</v>
      </c>
      <c r="C511" s="4" t="s">
        <v>484</v>
      </c>
      <c r="D511" s="5" t="s">
        <v>13</v>
      </c>
      <c r="E511" s="6">
        <v>6</v>
      </c>
      <c r="F511" s="7">
        <v>1.1000000000000001</v>
      </c>
      <c r="G511" s="7">
        <v>1.099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167</v>
      </c>
      <c r="B512" s="4" t="s">
        <v>472</v>
      </c>
      <c r="C512" s="4" t="s">
        <v>485</v>
      </c>
      <c r="D512" s="5" t="s">
        <v>13</v>
      </c>
      <c r="E512" s="6">
        <v>6</v>
      </c>
      <c r="F512" s="7">
        <v>1.2</v>
      </c>
      <c r="G512" s="7">
        <v>1.2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167</v>
      </c>
      <c r="B513" s="4" t="s">
        <v>472</v>
      </c>
      <c r="C513" s="4" t="s">
        <v>486</v>
      </c>
      <c r="D513" s="5" t="s">
        <v>13</v>
      </c>
      <c r="E513" s="6">
        <v>6</v>
      </c>
      <c r="F513" s="7">
        <v>1</v>
      </c>
      <c r="G513" s="7">
        <v>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167</v>
      </c>
      <c r="B514" s="4" t="s">
        <v>472</v>
      </c>
      <c r="C514" s="4" t="s">
        <v>487</v>
      </c>
      <c r="D514" s="5" t="s">
        <v>13</v>
      </c>
      <c r="E514" s="6">
        <v>6</v>
      </c>
      <c r="F514" s="7">
        <v>3.028</v>
      </c>
      <c r="G514" s="7">
        <v>2.907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167</v>
      </c>
      <c r="B515" s="4" t="s">
        <v>472</v>
      </c>
      <c r="C515" s="4" t="s">
        <v>488</v>
      </c>
      <c r="D515" s="5" t="s">
        <v>13</v>
      </c>
      <c r="E515" s="6">
        <v>6</v>
      </c>
      <c r="F515" s="7">
        <v>2.6520000000000001</v>
      </c>
      <c r="G515" s="7">
        <v>0</v>
      </c>
      <c r="H515" s="7">
        <v>2.6219999999999999</v>
      </c>
      <c r="I515" s="8">
        <v>37</v>
      </c>
      <c r="J515" s="8">
        <v>97.013999999999996</v>
      </c>
    </row>
    <row r="516" spans="1:10" x14ac:dyDescent="0.25">
      <c r="A516" s="4" t="s">
        <v>167</v>
      </c>
      <c r="B516" s="4" t="s">
        <v>472</v>
      </c>
      <c r="C516" s="4" t="s">
        <v>489</v>
      </c>
      <c r="D516" s="5" t="s">
        <v>13</v>
      </c>
      <c r="E516" s="6">
        <v>6</v>
      </c>
      <c r="F516" s="7">
        <v>3.9649999999999999</v>
      </c>
      <c r="G516" s="7">
        <v>0.57799999999999996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167</v>
      </c>
      <c r="B517" s="4" t="s">
        <v>472</v>
      </c>
      <c r="C517" s="4" t="s">
        <v>490</v>
      </c>
      <c r="D517" s="5" t="s">
        <v>13</v>
      </c>
      <c r="E517" s="6">
        <v>6</v>
      </c>
      <c r="F517" s="7">
        <v>5.6630000000000003</v>
      </c>
      <c r="G517" s="7">
        <v>3.3010000000000002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167</v>
      </c>
      <c r="B518" s="4" t="s">
        <v>472</v>
      </c>
      <c r="C518" s="4" t="s">
        <v>151</v>
      </c>
      <c r="D518" s="5" t="s">
        <v>34</v>
      </c>
      <c r="E518" s="6">
        <v>6</v>
      </c>
      <c r="F518" s="7">
        <v>2.4670000000000001</v>
      </c>
      <c r="G518" s="7">
        <v>0</v>
      </c>
      <c r="H518" s="7">
        <v>0.221</v>
      </c>
      <c r="I518" s="8">
        <v>0</v>
      </c>
      <c r="J518" s="8">
        <v>0</v>
      </c>
    </row>
    <row r="519" spans="1:10" x14ac:dyDescent="0.25">
      <c r="A519" s="4" t="s">
        <v>118</v>
      </c>
      <c r="B519" s="5"/>
      <c r="C519" s="5"/>
      <c r="D519" s="5"/>
      <c r="E519" s="6"/>
      <c r="F519" s="7">
        <v>49.024000000000001</v>
      </c>
      <c r="G519" s="7">
        <v>22.405999999999999</v>
      </c>
      <c r="H519" s="7">
        <v>10.574999999999999</v>
      </c>
      <c r="I519" s="8"/>
      <c r="J519" s="8">
        <v>383.09800000000001</v>
      </c>
    </row>
    <row r="520" spans="1:10" x14ac:dyDescent="0.25">
      <c r="A520" s="5"/>
      <c r="B520" s="5"/>
      <c r="C520" s="5"/>
      <c r="D520" s="5"/>
      <c r="E520" s="6"/>
      <c r="F520" s="7"/>
      <c r="G520" s="7"/>
      <c r="H520" s="7"/>
      <c r="I520" s="8"/>
      <c r="J520" s="8"/>
    </row>
    <row r="521" spans="1:10" x14ac:dyDescent="0.25">
      <c r="A521" s="4" t="s">
        <v>90</v>
      </c>
      <c r="B521" s="4" t="s">
        <v>491</v>
      </c>
      <c r="C521" s="4" t="s">
        <v>229</v>
      </c>
      <c r="D521" s="5" t="s">
        <v>13</v>
      </c>
      <c r="E521" s="6">
        <v>6</v>
      </c>
      <c r="F521" s="7">
        <v>1.3</v>
      </c>
      <c r="G521" s="7">
        <v>0.13100000000000001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90</v>
      </c>
      <c r="B522" s="4" t="s">
        <v>491</v>
      </c>
      <c r="C522" s="4" t="s">
        <v>230</v>
      </c>
      <c r="D522" s="5" t="s">
        <v>13</v>
      </c>
      <c r="E522" s="6">
        <v>6</v>
      </c>
      <c r="F522" s="7">
        <v>1.2</v>
      </c>
      <c r="G522" s="7">
        <v>0</v>
      </c>
      <c r="H522" s="7">
        <v>0.318</v>
      </c>
      <c r="I522" s="8">
        <v>37</v>
      </c>
      <c r="J522" s="8">
        <v>11.766</v>
      </c>
    </row>
    <row r="523" spans="1:10" x14ac:dyDescent="0.25">
      <c r="A523" s="4" t="s">
        <v>90</v>
      </c>
      <c r="B523" s="4" t="s">
        <v>491</v>
      </c>
      <c r="C523" s="4" t="s">
        <v>231</v>
      </c>
      <c r="D523" s="5" t="s">
        <v>13</v>
      </c>
      <c r="E523" s="6">
        <v>6</v>
      </c>
      <c r="F523" s="7">
        <v>2.3010000000000002</v>
      </c>
      <c r="G523" s="7">
        <v>1.181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90</v>
      </c>
      <c r="B524" s="4" t="s">
        <v>491</v>
      </c>
      <c r="C524" s="4" t="s">
        <v>232</v>
      </c>
      <c r="D524" s="5" t="s">
        <v>13</v>
      </c>
      <c r="E524" s="6">
        <v>6</v>
      </c>
      <c r="F524" s="7">
        <v>1.1000000000000001</v>
      </c>
      <c r="G524" s="7">
        <v>0</v>
      </c>
      <c r="H524" s="7">
        <v>0.90600000000000003</v>
      </c>
      <c r="I524" s="8">
        <v>37</v>
      </c>
      <c r="J524" s="8">
        <v>33.521999999999998</v>
      </c>
    </row>
    <row r="525" spans="1:10" x14ac:dyDescent="0.25">
      <c r="A525" s="4" t="s">
        <v>90</v>
      </c>
      <c r="B525" s="4" t="s">
        <v>491</v>
      </c>
      <c r="C525" s="4" t="s">
        <v>492</v>
      </c>
      <c r="D525" s="5" t="s">
        <v>13</v>
      </c>
      <c r="E525" s="6">
        <v>6</v>
      </c>
      <c r="F525" s="7">
        <v>1.6</v>
      </c>
      <c r="G525" s="7">
        <v>1.5649999999999999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90</v>
      </c>
      <c r="B526" s="4" t="s">
        <v>491</v>
      </c>
      <c r="C526" s="4" t="s">
        <v>493</v>
      </c>
      <c r="D526" s="5" t="s">
        <v>13</v>
      </c>
      <c r="E526" s="6">
        <v>6</v>
      </c>
      <c r="F526" s="7">
        <v>1.5</v>
      </c>
      <c r="G526" s="7">
        <v>1.5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90</v>
      </c>
      <c r="B527" s="4" t="s">
        <v>491</v>
      </c>
      <c r="C527" s="4" t="s">
        <v>480</v>
      </c>
      <c r="D527" s="5" t="s">
        <v>13</v>
      </c>
      <c r="E527" s="6">
        <v>6</v>
      </c>
      <c r="F527" s="7">
        <v>2</v>
      </c>
      <c r="G527" s="7">
        <v>0.76200000000000001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90</v>
      </c>
      <c r="B528" s="4" t="s">
        <v>491</v>
      </c>
      <c r="C528" s="4" t="s">
        <v>494</v>
      </c>
      <c r="D528" s="5" t="s">
        <v>13</v>
      </c>
      <c r="E528" s="6">
        <v>6</v>
      </c>
      <c r="F528" s="7">
        <v>2</v>
      </c>
      <c r="G528" s="7">
        <v>1.804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90</v>
      </c>
      <c r="B529" s="4" t="s">
        <v>491</v>
      </c>
      <c r="C529" s="4" t="s">
        <v>495</v>
      </c>
      <c r="D529" s="5" t="s">
        <v>13</v>
      </c>
      <c r="E529" s="6">
        <v>6</v>
      </c>
      <c r="F529" s="7">
        <v>1.1000000000000001</v>
      </c>
      <c r="G529" s="7">
        <v>1.1000000000000001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90</v>
      </c>
      <c r="B530" s="4" t="s">
        <v>491</v>
      </c>
      <c r="C530" s="4" t="s">
        <v>496</v>
      </c>
      <c r="D530" s="5" t="s">
        <v>13</v>
      </c>
      <c r="E530" s="6">
        <v>6</v>
      </c>
      <c r="F530" s="7">
        <v>1</v>
      </c>
      <c r="G530" s="7">
        <v>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90</v>
      </c>
      <c r="B531" s="4" t="s">
        <v>491</v>
      </c>
      <c r="C531" s="4" t="s">
        <v>497</v>
      </c>
      <c r="D531" s="5" t="s">
        <v>13</v>
      </c>
      <c r="E531" s="6">
        <v>6</v>
      </c>
      <c r="F531" s="7">
        <v>1.0009999999999999</v>
      </c>
      <c r="G531" s="7">
        <v>1.0009999999999999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90</v>
      </c>
      <c r="B532" s="4" t="s">
        <v>491</v>
      </c>
      <c r="C532" s="4" t="s">
        <v>498</v>
      </c>
      <c r="D532" s="5" t="s">
        <v>13</v>
      </c>
      <c r="E532" s="6">
        <v>6</v>
      </c>
      <c r="F532" s="7">
        <v>1.5</v>
      </c>
      <c r="G532" s="7">
        <v>1.5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90</v>
      </c>
      <c r="B533" s="4" t="s">
        <v>491</v>
      </c>
      <c r="C533" s="4" t="s">
        <v>483</v>
      </c>
      <c r="D533" s="5" t="s">
        <v>13</v>
      </c>
      <c r="E533" s="6">
        <v>6</v>
      </c>
      <c r="F533" s="7">
        <v>1.085</v>
      </c>
      <c r="G533" s="7">
        <v>0</v>
      </c>
      <c r="H533" s="7">
        <v>0.70799999999999996</v>
      </c>
      <c r="I533" s="8">
        <v>37</v>
      </c>
      <c r="J533" s="8">
        <v>26.196000000000002</v>
      </c>
    </row>
    <row r="534" spans="1:10" x14ac:dyDescent="0.25">
      <c r="A534" s="4" t="s">
        <v>90</v>
      </c>
      <c r="B534" s="4" t="s">
        <v>491</v>
      </c>
      <c r="C534" s="4" t="s">
        <v>499</v>
      </c>
      <c r="D534" s="5" t="s">
        <v>13</v>
      </c>
      <c r="E534" s="6">
        <v>6</v>
      </c>
      <c r="F534" s="7">
        <v>1</v>
      </c>
      <c r="G534" s="7">
        <v>0</v>
      </c>
      <c r="H534" s="7">
        <v>0.84499999999999997</v>
      </c>
      <c r="I534" s="8">
        <v>37</v>
      </c>
      <c r="J534" s="8">
        <v>31.265000000000001</v>
      </c>
    </row>
    <row r="535" spans="1:10" x14ac:dyDescent="0.25">
      <c r="A535" s="4" t="s">
        <v>90</v>
      </c>
      <c r="B535" s="4" t="s">
        <v>491</v>
      </c>
      <c r="C535" s="4" t="s">
        <v>500</v>
      </c>
      <c r="D535" s="5" t="s">
        <v>13</v>
      </c>
      <c r="E535" s="6">
        <v>6</v>
      </c>
      <c r="F535" s="7">
        <v>1</v>
      </c>
      <c r="G535" s="7">
        <v>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90</v>
      </c>
      <c r="B536" s="4" t="s">
        <v>491</v>
      </c>
      <c r="C536" s="4" t="s">
        <v>501</v>
      </c>
      <c r="D536" s="5" t="s">
        <v>13</v>
      </c>
      <c r="E536" s="6">
        <v>6</v>
      </c>
      <c r="F536" s="7">
        <v>1.601</v>
      </c>
      <c r="G536" s="7">
        <v>1.601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90</v>
      </c>
      <c r="B537" s="4" t="s">
        <v>491</v>
      </c>
      <c r="C537" s="4" t="s">
        <v>502</v>
      </c>
      <c r="D537" s="5" t="s">
        <v>13</v>
      </c>
      <c r="E537" s="6">
        <v>6</v>
      </c>
      <c r="F537" s="7">
        <v>4.4009999999999998</v>
      </c>
      <c r="G537" s="7">
        <v>2.8860000000000001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90</v>
      </c>
      <c r="B538" s="4" t="s">
        <v>491</v>
      </c>
      <c r="C538" s="4" t="s">
        <v>489</v>
      </c>
      <c r="D538" s="5" t="s">
        <v>13</v>
      </c>
      <c r="E538" s="6">
        <v>6</v>
      </c>
      <c r="F538" s="7">
        <v>3.9649999999999999</v>
      </c>
      <c r="G538" s="7">
        <v>1.1479999999999999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90</v>
      </c>
      <c r="B539" s="4" t="s">
        <v>491</v>
      </c>
      <c r="C539" s="4" t="s">
        <v>490</v>
      </c>
      <c r="D539" s="5" t="s">
        <v>13</v>
      </c>
      <c r="E539" s="6">
        <v>6</v>
      </c>
      <c r="F539" s="7">
        <v>5.6630000000000003</v>
      </c>
      <c r="G539" s="7">
        <v>0.80900000000000005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90</v>
      </c>
      <c r="B540" s="4" t="s">
        <v>503</v>
      </c>
      <c r="C540" s="4" t="s">
        <v>314</v>
      </c>
      <c r="D540" s="5" t="s">
        <v>13</v>
      </c>
      <c r="E540" s="6">
        <v>6</v>
      </c>
      <c r="F540" s="7">
        <v>8.8030000000000008</v>
      </c>
      <c r="G540" s="7">
        <v>7.0819999999999999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90</v>
      </c>
      <c r="B541" s="4" t="s">
        <v>503</v>
      </c>
      <c r="C541" s="4" t="s">
        <v>315</v>
      </c>
      <c r="D541" s="5" t="s">
        <v>13</v>
      </c>
      <c r="E541" s="6">
        <v>6</v>
      </c>
      <c r="F541" s="7">
        <v>8.8019999999999996</v>
      </c>
      <c r="G541" s="7">
        <v>0.122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90</v>
      </c>
      <c r="B542" s="4" t="s">
        <v>503</v>
      </c>
      <c r="C542" s="4" t="s">
        <v>215</v>
      </c>
      <c r="D542" s="5" t="s">
        <v>13</v>
      </c>
      <c r="E542" s="6">
        <v>6</v>
      </c>
      <c r="F542" s="7">
        <v>15.999000000000001</v>
      </c>
      <c r="G542" s="7">
        <v>5.6909999999999998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90</v>
      </c>
      <c r="B543" s="4" t="s">
        <v>503</v>
      </c>
      <c r="C543" s="4" t="s">
        <v>33</v>
      </c>
      <c r="D543" s="5" t="s">
        <v>34</v>
      </c>
      <c r="E543" s="6">
        <v>5</v>
      </c>
      <c r="F543" s="7">
        <v>7.9969999999999999</v>
      </c>
      <c r="G543" s="7">
        <v>0</v>
      </c>
      <c r="H543" s="7">
        <v>0.30399999999999999</v>
      </c>
      <c r="I543" s="8">
        <v>0</v>
      </c>
      <c r="J543" s="8">
        <v>0</v>
      </c>
    </row>
    <row r="544" spans="1:10" x14ac:dyDescent="0.25">
      <c r="A544" s="4" t="s">
        <v>90</v>
      </c>
      <c r="B544" s="4" t="s">
        <v>503</v>
      </c>
      <c r="C544" s="4" t="s">
        <v>37</v>
      </c>
      <c r="D544" s="5" t="s">
        <v>13</v>
      </c>
      <c r="E544" s="6">
        <v>7</v>
      </c>
      <c r="F544" s="7">
        <v>27.082999999999998</v>
      </c>
      <c r="G544" s="7">
        <v>20.984000000000002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90</v>
      </c>
      <c r="B545" s="4" t="s">
        <v>503</v>
      </c>
      <c r="C545" s="4" t="s">
        <v>334</v>
      </c>
      <c r="D545" s="5" t="s">
        <v>13</v>
      </c>
      <c r="E545" s="6">
        <v>7</v>
      </c>
      <c r="F545" s="7">
        <v>20.305</v>
      </c>
      <c r="G545" s="7">
        <v>15.81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118</v>
      </c>
      <c r="B546" s="5"/>
      <c r="C546" s="5"/>
      <c r="D546" s="5"/>
      <c r="E546" s="6"/>
      <c r="F546" s="7">
        <v>125.306</v>
      </c>
      <c r="G546" s="7">
        <v>68.677000000000007</v>
      </c>
      <c r="H546" s="7">
        <v>3.081</v>
      </c>
      <c r="I546" s="8"/>
      <c r="J546" s="8">
        <v>102.749</v>
      </c>
    </row>
    <row r="547" spans="1:10" x14ac:dyDescent="0.25">
      <c r="A547" s="5"/>
      <c r="B547" s="5"/>
      <c r="C547" s="5"/>
      <c r="D547" s="5"/>
      <c r="E547" s="6"/>
      <c r="F547" s="7"/>
      <c r="G547" s="7"/>
      <c r="H547" s="7"/>
      <c r="I547" s="8"/>
      <c r="J547" s="8"/>
    </row>
    <row r="548" spans="1:10" x14ac:dyDescent="0.25">
      <c r="A548" s="4" t="s">
        <v>358</v>
      </c>
      <c r="B548" s="4" t="s">
        <v>504</v>
      </c>
      <c r="C548" s="4" t="s">
        <v>41</v>
      </c>
      <c r="D548" s="5" t="s">
        <v>13</v>
      </c>
      <c r="E548" s="6">
        <v>6</v>
      </c>
      <c r="F548" s="7">
        <v>50.566000000000003</v>
      </c>
      <c r="G548" s="7">
        <v>11.29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358</v>
      </c>
      <c r="B549" s="4" t="s">
        <v>504</v>
      </c>
      <c r="C549" s="4" t="s">
        <v>42</v>
      </c>
      <c r="D549" s="5" t="s">
        <v>34</v>
      </c>
      <c r="E549" s="6">
        <v>6</v>
      </c>
      <c r="F549" s="7">
        <v>2.0579999999999998</v>
      </c>
      <c r="G549" s="7">
        <v>0</v>
      </c>
      <c r="H549" s="7">
        <v>0.49299999999999999</v>
      </c>
      <c r="I549" s="8">
        <v>0</v>
      </c>
      <c r="J549" s="8">
        <v>0</v>
      </c>
    </row>
    <row r="550" spans="1:10" x14ac:dyDescent="0.25">
      <c r="A550" s="4" t="s">
        <v>118</v>
      </c>
      <c r="B550" s="5"/>
      <c r="C550" s="5"/>
      <c r="D550" s="5"/>
      <c r="E550" s="6"/>
      <c r="F550" s="7">
        <v>52.624000000000002</v>
      </c>
      <c r="G550" s="7">
        <v>11.29</v>
      </c>
      <c r="H550" s="7">
        <v>0.49299999999999999</v>
      </c>
      <c r="I550" s="8"/>
      <c r="J550" s="8">
        <v>0</v>
      </c>
    </row>
    <row r="551" spans="1:10" x14ac:dyDescent="0.25">
      <c r="A551" s="9"/>
      <c r="B551" s="9"/>
      <c r="C551" s="9"/>
      <c r="D551" s="9"/>
      <c r="E551" s="10"/>
      <c r="F551" s="11"/>
      <c r="G551" s="11"/>
      <c r="H551" s="11"/>
      <c r="I551" s="12"/>
      <c r="J551" s="12"/>
    </row>
    <row r="552" spans="1:10" x14ac:dyDescent="0.25">
      <c r="E552" s="1"/>
      <c r="F552" s="2"/>
      <c r="G552" s="2"/>
      <c r="H552" s="2"/>
      <c r="I552" s="3"/>
      <c r="J552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&amp;C13.11.2020 г.  09:52&amp;Rстр.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C23" sqref="C23"/>
    </sheetView>
  </sheetViews>
  <sheetFormatPr defaultRowHeight="15" x14ac:dyDescent="0.25"/>
  <cols>
    <col min="1" max="1" width="34.42578125" customWidth="1"/>
    <col min="3" max="3" width="26.140625" customWidth="1"/>
    <col min="5" max="5" width="15.85546875" customWidth="1"/>
    <col min="7" max="7" width="12" customWidth="1"/>
    <col min="8" max="8" width="13.28515625" bestFit="1" customWidth="1"/>
  </cols>
  <sheetData>
    <row r="1" spans="1:8" x14ac:dyDescent="0.25">
      <c r="A1" s="54" t="s">
        <v>505</v>
      </c>
      <c r="B1" s="55"/>
      <c r="C1" s="55"/>
      <c r="D1" s="55"/>
      <c r="E1" s="55"/>
      <c r="F1" s="55"/>
      <c r="G1" s="55"/>
      <c r="H1" s="56"/>
    </row>
    <row r="2" spans="1:8" x14ac:dyDescent="0.25">
      <c r="A2" s="51" t="s">
        <v>506</v>
      </c>
      <c r="B2" s="52"/>
      <c r="C2" s="52"/>
      <c r="D2" s="52"/>
      <c r="E2" s="52"/>
      <c r="F2" s="52"/>
      <c r="G2" s="52"/>
      <c r="H2" s="53"/>
    </row>
    <row r="3" spans="1:8" x14ac:dyDescent="0.25">
      <c r="A3" s="51" t="s">
        <v>507</v>
      </c>
      <c r="B3" s="52"/>
      <c r="C3" s="52"/>
      <c r="D3" s="52"/>
      <c r="E3" s="52"/>
      <c r="F3" s="52"/>
      <c r="G3" s="52"/>
      <c r="H3" s="53"/>
    </row>
    <row r="4" spans="1:8" x14ac:dyDescent="0.25">
      <c r="A4" s="51"/>
      <c r="B4" s="52"/>
      <c r="C4" s="52"/>
      <c r="D4" s="52"/>
      <c r="E4" s="52"/>
      <c r="F4" s="52"/>
      <c r="G4" s="52"/>
      <c r="H4" s="53"/>
    </row>
    <row r="5" spans="1:8" x14ac:dyDescent="0.25">
      <c r="A5" s="51" t="s">
        <v>510</v>
      </c>
      <c r="B5" s="52"/>
      <c r="C5" s="52"/>
      <c r="D5" s="52"/>
      <c r="E5" s="52"/>
      <c r="F5" s="52"/>
      <c r="G5" s="52"/>
      <c r="H5" s="53"/>
    </row>
    <row r="6" spans="1:8" x14ac:dyDescent="0.25">
      <c r="A6" s="51" t="s">
        <v>514</v>
      </c>
      <c r="B6" s="52"/>
      <c r="C6" s="52"/>
      <c r="D6" s="52"/>
      <c r="E6" s="52"/>
      <c r="F6" s="52"/>
      <c r="G6" s="52"/>
      <c r="H6" s="53"/>
    </row>
    <row r="7" spans="1:8" x14ac:dyDescent="0.25">
      <c r="A7" s="51"/>
      <c r="B7" s="52"/>
      <c r="C7" s="52"/>
      <c r="D7" s="52"/>
      <c r="E7" s="52"/>
      <c r="F7" s="52"/>
      <c r="G7" s="52"/>
      <c r="H7" s="53"/>
    </row>
    <row r="8" spans="1:8" x14ac:dyDescent="0.25">
      <c r="A8" s="51" t="s">
        <v>515</v>
      </c>
      <c r="B8" s="52"/>
      <c r="C8" s="52"/>
      <c r="D8" s="52"/>
      <c r="E8" s="52"/>
      <c r="F8" s="52"/>
      <c r="G8" s="52"/>
      <c r="H8" s="53"/>
    </row>
    <row r="9" spans="1:8" x14ac:dyDescent="0.25">
      <c r="A9" s="51"/>
      <c r="B9" s="52"/>
      <c r="C9" s="52"/>
      <c r="D9" s="52"/>
      <c r="E9" s="52"/>
      <c r="F9" s="52"/>
      <c r="G9" s="52"/>
      <c r="H9" s="53"/>
    </row>
    <row r="10" spans="1:8" x14ac:dyDescent="0.25">
      <c r="A10" s="51" t="s">
        <v>516</v>
      </c>
      <c r="B10" s="52"/>
      <c r="C10" s="52"/>
      <c r="D10" s="52"/>
      <c r="E10" s="52"/>
      <c r="F10" s="52"/>
      <c r="G10" s="52"/>
      <c r="H10" s="53"/>
    </row>
    <row r="11" spans="1:8" x14ac:dyDescent="0.25">
      <c r="A11" s="20"/>
      <c r="B11" s="17"/>
      <c r="C11" s="17"/>
      <c r="D11" s="17"/>
      <c r="E11" s="17"/>
      <c r="F11" s="17"/>
      <c r="G11" s="17"/>
      <c r="H11" s="16"/>
    </row>
    <row r="12" spans="1:8" ht="15" customHeight="1" x14ac:dyDescent="0.25">
      <c r="A12" s="31" t="s">
        <v>517</v>
      </c>
      <c r="B12" s="32" t="s">
        <v>518</v>
      </c>
      <c r="C12" s="33" t="s">
        <v>519</v>
      </c>
      <c r="D12" s="34" t="s">
        <v>5</v>
      </c>
      <c r="E12" s="34" t="s">
        <v>520</v>
      </c>
      <c r="F12" s="35" t="s">
        <v>521</v>
      </c>
      <c r="G12" s="35" t="s">
        <v>522</v>
      </c>
      <c r="H12" s="31" t="s">
        <v>523</v>
      </c>
    </row>
    <row r="13" spans="1:8" ht="15" customHeight="1" x14ac:dyDescent="0.25">
      <c r="A13" s="31" t="s">
        <v>17</v>
      </c>
      <c r="B13" s="32" t="s">
        <v>183</v>
      </c>
      <c r="C13" s="33" t="s">
        <v>35</v>
      </c>
      <c r="D13" s="34">
        <v>8.0489999999999995</v>
      </c>
      <c r="E13" s="34">
        <v>2.1930000000000001</v>
      </c>
      <c r="F13" s="35" t="s">
        <v>524</v>
      </c>
      <c r="G13" s="35" t="s">
        <v>525</v>
      </c>
      <c r="H13" s="31" t="s">
        <v>34</v>
      </c>
    </row>
    <row r="14" spans="1:8" ht="15" customHeight="1" x14ac:dyDescent="0.25">
      <c r="A14" s="36" t="s">
        <v>17</v>
      </c>
      <c r="B14" s="32" t="s">
        <v>190</v>
      </c>
      <c r="C14" s="33" t="s">
        <v>35</v>
      </c>
      <c r="D14" s="34">
        <v>3.8210000000000002</v>
      </c>
      <c r="E14" s="34">
        <v>1.272</v>
      </c>
      <c r="F14" s="35" t="s">
        <v>524</v>
      </c>
      <c r="G14" s="35" t="s">
        <v>525</v>
      </c>
      <c r="H14" s="36" t="s">
        <v>34</v>
      </c>
    </row>
    <row r="15" spans="1:8" ht="15" customHeight="1" x14ac:dyDescent="0.25">
      <c r="A15" s="36" t="s">
        <v>17</v>
      </c>
      <c r="B15" s="32" t="s">
        <v>198</v>
      </c>
      <c r="C15" s="33" t="s">
        <v>35</v>
      </c>
      <c r="D15" s="34">
        <v>1.077</v>
      </c>
      <c r="E15" s="34">
        <v>0.92200000000000004</v>
      </c>
      <c r="F15" s="35" t="s">
        <v>524</v>
      </c>
      <c r="G15" s="35" t="s">
        <v>525</v>
      </c>
      <c r="H15" s="36" t="s">
        <v>34</v>
      </c>
    </row>
    <row r="16" spans="1:8" ht="15" customHeight="1" x14ac:dyDescent="0.25">
      <c r="A16" s="36" t="s">
        <v>17</v>
      </c>
      <c r="B16" s="32" t="s">
        <v>199</v>
      </c>
      <c r="C16" s="33" t="s">
        <v>35</v>
      </c>
      <c r="D16" s="34">
        <v>5.2949999999999999</v>
      </c>
      <c r="E16" s="34">
        <v>1.448</v>
      </c>
      <c r="F16" s="35" t="s">
        <v>524</v>
      </c>
      <c r="G16" s="35" t="s">
        <v>525</v>
      </c>
      <c r="H16" s="36" t="s">
        <v>34</v>
      </c>
    </row>
    <row r="17" spans="1:8" ht="15" customHeight="1" x14ac:dyDescent="0.25">
      <c r="A17" s="36" t="s">
        <v>17</v>
      </c>
      <c r="B17" s="32" t="s">
        <v>211</v>
      </c>
      <c r="C17" s="33" t="s">
        <v>35</v>
      </c>
      <c r="D17" s="34">
        <v>2.9430000000000001</v>
      </c>
      <c r="E17" s="34">
        <v>2.6869999999999998</v>
      </c>
      <c r="F17" s="35" t="s">
        <v>524</v>
      </c>
      <c r="G17" s="35" t="s">
        <v>525</v>
      </c>
      <c r="H17" s="36" t="s">
        <v>34</v>
      </c>
    </row>
    <row r="18" spans="1:8" ht="15" customHeight="1" x14ac:dyDescent="0.25">
      <c r="A18" s="36" t="s">
        <v>17</v>
      </c>
      <c r="B18" s="32" t="s">
        <v>162</v>
      </c>
      <c r="C18" s="33" t="s">
        <v>35</v>
      </c>
      <c r="D18" s="34">
        <v>0.66100000000000003</v>
      </c>
      <c r="E18" s="34">
        <v>0.16200000000000001</v>
      </c>
      <c r="F18" s="35" t="s">
        <v>524</v>
      </c>
      <c r="G18" s="35" t="s">
        <v>525</v>
      </c>
      <c r="H18" s="36" t="s">
        <v>34</v>
      </c>
    </row>
    <row r="19" spans="1:8" ht="15" customHeight="1" x14ac:dyDescent="0.25">
      <c r="A19" s="36" t="s">
        <v>17</v>
      </c>
      <c r="B19" s="32" t="s">
        <v>178</v>
      </c>
      <c r="C19" s="33" t="s">
        <v>35</v>
      </c>
      <c r="D19" s="34">
        <v>4.8040000000000003</v>
      </c>
      <c r="E19" s="34">
        <v>2.8109999999999999</v>
      </c>
      <c r="F19" s="35" t="s">
        <v>524</v>
      </c>
      <c r="G19" s="35" t="s">
        <v>525</v>
      </c>
      <c r="H19" s="36" t="s">
        <v>34</v>
      </c>
    </row>
    <row r="20" spans="1:8" ht="15" customHeight="1" x14ac:dyDescent="0.25">
      <c r="A20" s="36" t="s">
        <v>526</v>
      </c>
      <c r="B20" s="35"/>
      <c r="C20" s="37"/>
      <c r="D20" s="34">
        <v>26.65</v>
      </c>
      <c r="E20" s="34">
        <v>11.494999999999999</v>
      </c>
      <c r="F20" s="35"/>
      <c r="G20" s="35"/>
      <c r="H20" s="36"/>
    </row>
    <row r="21" spans="1:8" ht="15" customHeight="1" x14ac:dyDescent="0.25">
      <c r="A21" s="36"/>
      <c r="B21" s="35"/>
      <c r="C21" s="37"/>
      <c r="D21" s="34"/>
      <c r="E21" s="34"/>
      <c r="F21" s="35"/>
      <c r="G21" s="35"/>
      <c r="H21" s="36"/>
    </row>
    <row r="22" spans="1:8" ht="15" customHeight="1" x14ac:dyDescent="0.25">
      <c r="A22" s="36" t="s">
        <v>90</v>
      </c>
      <c r="B22" s="32" t="s">
        <v>33</v>
      </c>
      <c r="C22" s="33" t="s">
        <v>35</v>
      </c>
      <c r="D22" s="34">
        <v>7.9969999999999999</v>
      </c>
      <c r="E22" s="34">
        <v>0.30399999999999999</v>
      </c>
      <c r="F22" s="35" t="s">
        <v>524</v>
      </c>
      <c r="G22" s="35" t="s">
        <v>525</v>
      </c>
      <c r="H22" s="36" t="s">
        <v>34</v>
      </c>
    </row>
    <row r="23" spans="1:8" ht="15" customHeight="1" x14ac:dyDescent="0.25">
      <c r="A23" s="36" t="s">
        <v>526</v>
      </c>
      <c r="B23" s="35"/>
      <c r="C23" s="37"/>
      <c r="D23" s="34">
        <v>7.9969999999999999</v>
      </c>
      <c r="E23" s="34">
        <v>0.30399999999999999</v>
      </c>
      <c r="F23" s="35"/>
      <c r="G23" s="35"/>
      <c r="H23" s="36"/>
    </row>
    <row r="24" spans="1:8" ht="15" customHeight="1" x14ac:dyDescent="0.25">
      <c r="A24" s="36"/>
      <c r="B24" s="35"/>
      <c r="C24" s="37"/>
      <c r="D24" s="34"/>
      <c r="E24" s="34"/>
      <c r="F24" s="35"/>
      <c r="G24" s="35"/>
      <c r="H24" s="36"/>
    </row>
    <row r="25" spans="1:8" ht="15" customHeight="1" x14ac:dyDescent="0.25">
      <c r="A25" s="36" t="s">
        <v>15</v>
      </c>
      <c r="B25" s="32" t="s">
        <v>33</v>
      </c>
      <c r="C25" s="33" t="s">
        <v>35</v>
      </c>
      <c r="D25" s="34">
        <v>7.9969999999999999</v>
      </c>
      <c r="E25" s="34">
        <v>1.296</v>
      </c>
      <c r="F25" s="35" t="s">
        <v>524</v>
      </c>
      <c r="G25" s="35" t="s">
        <v>525</v>
      </c>
      <c r="H25" s="36" t="s">
        <v>34</v>
      </c>
    </row>
    <row r="26" spans="1:8" ht="15" customHeight="1" x14ac:dyDescent="0.25">
      <c r="A26" s="36" t="s">
        <v>15</v>
      </c>
      <c r="B26" s="32" t="s">
        <v>33</v>
      </c>
      <c r="C26" s="33" t="s">
        <v>35</v>
      </c>
      <c r="D26" s="34">
        <v>7.9969999999999999</v>
      </c>
      <c r="E26" s="34">
        <v>4.0279999999999996</v>
      </c>
      <c r="F26" s="35" t="s">
        <v>524</v>
      </c>
      <c r="G26" s="35" t="s">
        <v>525</v>
      </c>
      <c r="H26" s="36" t="s">
        <v>34</v>
      </c>
    </row>
    <row r="27" spans="1:8" ht="15" customHeight="1" x14ac:dyDescent="0.25">
      <c r="A27" s="36" t="s">
        <v>15</v>
      </c>
      <c r="B27" s="32" t="s">
        <v>396</v>
      </c>
      <c r="C27" s="33" t="s">
        <v>35</v>
      </c>
      <c r="D27" s="34">
        <v>0.7</v>
      </c>
      <c r="E27" s="34">
        <v>0.59</v>
      </c>
      <c r="F27" s="35" t="s">
        <v>524</v>
      </c>
      <c r="G27" s="35" t="s">
        <v>525</v>
      </c>
      <c r="H27" s="36" t="s">
        <v>34</v>
      </c>
    </row>
    <row r="28" spans="1:8" ht="15" customHeight="1" x14ac:dyDescent="0.25">
      <c r="A28" s="36" t="s">
        <v>15</v>
      </c>
      <c r="B28" s="32" t="s">
        <v>183</v>
      </c>
      <c r="C28" s="33" t="s">
        <v>35</v>
      </c>
      <c r="D28" s="34">
        <v>8.0489999999999995</v>
      </c>
      <c r="E28" s="34">
        <v>0.254</v>
      </c>
      <c r="F28" s="35" t="s">
        <v>524</v>
      </c>
      <c r="G28" s="35" t="s">
        <v>525</v>
      </c>
      <c r="H28" s="36" t="s">
        <v>34</v>
      </c>
    </row>
    <row r="29" spans="1:8" ht="15" customHeight="1" x14ac:dyDescent="0.25">
      <c r="A29" s="36" t="s">
        <v>15</v>
      </c>
      <c r="B29" s="32" t="s">
        <v>183</v>
      </c>
      <c r="C29" s="33" t="s">
        <v>35</v>
      </c>
      <c r="D29" s="34">
        <v>8.0489999999999995</v>
      </c>
      <c r="E29" s="34">
        <v>1.417</v>
      </c>
      <c r="F29" s="35" t="s">
        <v>524</v>
      </c>
      <c r="G29" s="35" t="s">
        <v>525</v>
      </c>
      <c r="H29" s="36" t="s">
        <v>34</v>
      </c>
    </row>
    <row r="30" spans="1:8" ht="15" customHeight="1" x14ac:dyDescent="0.25">
      <c r="A30" s="36" t="s">
        <v>15</v>
      </c>
      <c r="B30" s="32" t="s">
        <v>183</v>
      </c>
      <c r="C30" s="33" t="s">
        <v>35</v>
      </c>
      <c r="D30" s="34">
        <v>8.0489999999999995</v>
      </c>
      <c r="E30" s="34">
        <v>1.536</v>
      </c>
      <c r="F30" s="35" t="s">
        <v>524</v>
      </c>
      <c r="G30" s="35" t="s">
        <v>525</v>
      </c>
      <c r="H30" s="36" t="s">
        <v>34</v>
      </c>
    </row>
    <row r="31" spans="1:8" ht="15" customHeight="1" x14ac:dyDescent="0.25">
      <c r="A31" s="36" t="s">
        <v>15</v>
      </c>
      <c r="B31" s="32" t="s">
        <v>190</v>
      </c>
      <c r="C31" s="33" t="s">
        <v>35</v>
      </c>
      <c r="D31" s="34">
        <v>3.8210000000000002</v>
      </c>
      <c r="E31" s="34">
        <v>2.5489999999999999</v>
      </c>
      <c r="F31" s="35" t="s">
        <v>524</v>
      </c>
      <c r="G31" s="35" t="s">
        <v>525</v>
      </c>
      <c r="H31" s="36" t="s">
        <v>34</v>
      </c>
    </row>
    <row r="32" spans="1:8" ht="15" customHeight="1" x14ac:dyDescent="0.25">
      <c r="A32" s="36" t="s">
        <v>15</v>
      </c>
      <c r="B32" s="32" t="s">
        <v>199</v>
      </c>
      <c r="C32" s="33" t="s">
        <v>35</v>
      </c>
      <c r="D32" s="34">
        <v>5.2949999999999999</v>
      </c>
      <c r="E32" s="34">
        <v>3.0510000000000002</v>
      </c>
      <c r="F32" s="35" t="s">
        <v>524</v>
      </c>
      <c r="G32" s="35" t="s">
        <v>525</v>
      </c>
      <c r="H32" s="36" t="s">
        <v>34</v>
      </c>
    </row>
    <row r="33" spans="1:8" ht="15" customHeight="1" x14ac:dyDescent="0.25">
      <c r="A33" s="36" t="s">
        <v>15</v>
      </c>
      <c r="B33" s="32" t="s">
        <v>365</v>
      </c>
      <c r="C33" s="33" t="s">
        <v>35</v>
      </c>
      <c r="D33" s="34">
        <v>1.6839999999999999</v>
      </c>
      <c r="E33" s="34">
        <v>0.83899999999999997</v>
      </c>
      <c r="F33" s="35" t="s">
        <v>524</v>
      </c>
      <c r="G33" s="35" t="s">
        <v>525</v>
      </c>
      <c r="H33" s="36" t="s">
        <v>34</v>
      </c>
    </row>
    <row r="34" spans="1:8" ht="15" customHeight="1" x14ac:dyDescent="0.25">
      <c r="A34" s="36" t="s">
        <v>15</v>
      </c>
      <c r="B34" s="32" t="s">
        <v>377</v>
      </c>
      <c r="C34" s="33" t="s">
        <v>35</v>
      </c>
      <c r="D34" s="34">
        <v>1.7969999999999999</v>
      </c>
      <c r="E34" s="34">
        <v>1.6759999999999999</v>
      </c>
      <c r="F34" s="35" t="s">
        <v>524</v>
      </c>
      <c r="G34" s="35" t="s">
        <v>525</v>
      </c>
      <c r="H34" s="36" t="s">
        <v>34</v>
      </c>
    </row>
    <row r="35" spans="1:8" ht="15" customHeight="1" x14ac:dyDescent="0.25">
      <c r="A35" s="36" t="s">
        <v>15</v>
      </c>
      <c r="B35" s="32" t="s">
        <v>428</v>
      </c>
      <c r="C35" s="33" t="s">
        <v>35</v>
      </c>
      <c r="D35" s="34">
        <v>4.335</v>
      </c>
      <c r="E35" s="34">
        <v>1.573</v>
      </c>
      <c r="F35" s="35" t="s">
        <v>524</v>
      </c>
      <c r="G35" s="35" t="s">
        <v>525</v>
      </c>
      <c r="H35" s="36" t="s">
        <v>34</v>
      </c>
    </row>
    <row r="36" spans="1:8" ht="15" customHeight="1" x14ac:dyDescent="0.25">
      <c r="A36" s="36" t="s">
        <v>15</v>
      </c>
      <c r="B36" s="32" t="s">
        <v>429</v>
      </c>
      <c r="C36" s="33" t="s">
        <v>35</v>
      </c>
      <c r="D36" s="34">
        <v>3.3639999999999999</v>
      </c>
      <c r="E36" s="34">
        <v>2.9449999999999998</v>
      </c>
      <c r="F36" s="35" t="s">
        <v>524</v>
      </c>
      <c r="G36" s="35" t="s">
        <v>525</v>
      </c>
      <c r="H36" s="36" t="s">
        <v>34</v>
      </c>
    </row>
    <row r="37" spans="1:8" ht="15" customHeight="1" x14ac:dyDescent="0.25">
      <c r="A37" s="36" t="s">
        <v>15</v>
      </c>
      <c r="B37" s="32" t="s">
        <v>178</v>
      </c>
      <c r="C37" s="33" t="s">
        <v>35</v>
      </c>
      <c r="D37" s="34">
        <v>4.8040000000000003</v>
      </c>
      <c r="E37" s="34">
        <v>0.85499999999999998</v>
      </c>
      <c r="F37" s="35" t="s">
        <v>524</v>
      </c>
      <c r="G37" s="35" t="s">
        <v>525</v>
      </c>
      <c r="H37" s="36" t="s">
        <v>34</v>
      </c>
    </row>
    <row r="38" spans="1:8" ht="15" customHeight="1" x14ac:dyDescent="0.25">
      <c r="A38" s="36" t="s">
        <v>15</v>
      </c>
      <c r="B38" s="32" t="s">
        <v>291</v>
      </c>
      <c r="C38" s="33" t="s">
        <v>35</v>
      </c>
      <c r="D38" s="34">
        <v>0.65300000000000002</v>
      </c>
      <c r="E38" s="34">
        <v>0.41899999999999998</v>
      </c>
      <c r="F38" s="35" t="s">
        <v>524</v>
      </c>
      <c r="G38" s="35" t="s">
        <v>525</v>
      </c>
      <c r="H38" s="36" t="s">
        <v>34</v>
      </c>
    </row>
    <row r="39" spans="1:8" ht="15" customHeight="1" x14ac:dyDescent="0.25">
      <c r="A39" s="36" t="s">
        <v>15</v>
      </c>
      <c r="B39" s="32" t="s">
        <v>309</v>
      </c>
      <c r="C39" s="33" t="s">
        <v>35</v>
      </c>
      <c r="D39" s="34">
        <v>4.351</v>
      </c>
      <c r="E39" s="34">
        <v>3.214</v>
      </c>
      <c r="F39" s="35" t="s">
        <v>524</v>
      </c>
      <c r="G39" s="35" t="s">
        <v>525</v>
      </c>
      <c r="H39" s="36" t="s">
        <v>34</v>
      </c>
    </row>
    <row r="40" spans="1:8" ht="15" customHeight="1" x14ac:dyDescent="0.25">
      <c r="A40" s="36" t="s">
        <v>15</v>
      </c>
      <c r="B40" s="32" t="s">
        <v>263</v>
      </c>
      <c r="C40" s="33" t="s">
        <v>35</v>
      </c>
      <c r="D40" s="34">
        <v>0.40799999999999997</v>
      </c>
      <c r="E40" s="34">
        <v>0.35299999999999998</v>
      </c>
      <c r="F40" s="35" t="s">
        <v>524</v>
      </c>
      <c r="G40" s="35" t="s">
        <v>525</v>
      </c>
      <c r="H40" s="36" t="s">
        <v>34</v>
      </c>
    </row>
    <row r="41" spans="1:8" ht="15" customHeight="1" x14ac:dyDescent="0.25">
      <c r="A41" s="36" t="s">
        <v>15</v>
      </c>
      <c r="B41" s="32" t="s">
        <v>275</v>
      </c>
      <c r="C41" s="33" t="s">
        <v>35</v>
      </c>
      <c r="D41" s="34">
        <v>1.44</v>
      </c>
      <c r="E41" s="34">
        <v>0.121</v>
      </c>
      <c r="F41" s="35" t="s">
        <v>524</v>
      </c>
      <c r="G41" s="35" t="s">
        <v>525</v>
      </c>
      <c r="H41" s="36" t="s">
        <v>34</v>
      </c>
    </row>
    <row r="42" spans="1:8" ht="15" customHeight="1" x14ac:dyDescent="0.25">
      <c r="A42" s="36" t="s">
        <v>15</v>
      </c>
      <c r="B42" s="32" t="s">
        <v>275</v>
      </c>
      <c r="C42" s="33" t="s">
        <v>35</v>
      </c>
      <c r="D42" s="34">
        <v>1.44</v>
      </c>
      <c r="E42" s="34">
        <v>1.139</v>
      </c>
      <c r="F42" s="35" t="s">
        <v>524</v>
      </c>
      <c r="G42" s="35" t="s">
        <v>525</v>
      </c>
      <c r="H42" s="36" t="s">
        <v>34</v>
      </c>
    </row>
    <row r="43" spans="1:8" ht="15" customHeight="1" x14ac:dyDescent="0.25">
      <c r="A43" s="36" t="s">
        <v>15</v>
      </c>
      <c r="B43" s="32" t="s">
        <v>402</v>
      </c>
      <c r="C43" s="33" t="s">
        <v>35</v>
      </c>
      <c r="D43" s="34">
        <v>0.40300000000000002</v>
      </c>
      <c r="E43" s="34">
        <v>0.25700000000000001</v>
      </c>
      <c r="F43" s="35" t="s">
        <v>524</v>
      </c>
      <c r="G43" s="35" t="s">
        <v>525</v>
      </c>
      <c r="H43" s="36" t="s">
        <v>34</v>
      </c>
    </row>
    <row r="44" spans="1:8" ht="15" customHeight="1" x14ac:dyDescent="0.25">
      <c r="A44" s="36" t="s">
        <v>15</v>
      </c>
      <c r="B44" s="32" t="s">
        <v>403</v>
      </c>
      <c r="C44" s="33" t="s">
        <v>35</v>
      </c>
      <c r="D44" s="34">
        <v>0.52800000000000002</v>
      </c>
      <c r="E44" s="34">
        <v>0.42499999999999999</v>
      </c>
      <c r="F44" s="35" t="s">
        <v>524</v>
      </c>
      <c r="G44" s="35" t="s">
        <v>525</v>
      </c>
      <c r="H44" s="36" t="s">
        <v>34</v>
      </c>
    </row>
    <row r="45" spans="1:8" ht="15" customHeight="1" x14ac:dyDescent="0.25">
      <c r="A45" s="36" t="s">
        <v>15</v>
      </c>
      <c r="B45" s="32" t="s">
        <v>384</v>
      </c>
      <c r="C45" s="33" t="s">
        <v>35</v>
      </c>
      <c r="D45" s="34">
        <v>3.89</v>
      </c>
      <c r="E45" s="34">
        <v>0.65300000000000002</v>
      </c>
      <c r="F45" s="35" t="s">
        <v>524</v>
      </c>
      <c r="G45" s="35" t="s">
        <v>525</v>
      </c>
      <c r="H45" s="36" t="s">
        <v>34</v>
      </c>
    </row>
    <row r="46" spans="1:8" ht="15" customHeight="1" x14ac:dyDescent="0.25">
      <c r="A46" s="36" t="s">
        <v>15</v>
      </c>
      <c r="B46" s="32" t="s">
        <v>384</v>
      </c>
      <c r="C46" s="33" t="s">
        <v>35</v>
      </c>
      <c r="D46" s="34">
        <v>3.89</v>
      </c>
      <c r="E46" s="34">
        <v>2.835</v>
      </c>
      <c r="F46" s="35" t="s">
        <v>524</v>
      </c>
      <c r="G46" s="35" t="s">
        <v>525</v>
      </c>
      <c r="H46" s="36" t="s">
        <v>34</v>
      </c>
    </row>
    <row r="47" spans="1:8" ht="15" customHeight="1" x14ac:dyDescent="0.25">
      <c r="A47" s="36" t="s">
        <v>15</v>
      </c>
      <c r="B47" s="32" t="s">
        <v>471</v>
      </c>
      <c r="C47" s="33" t="s">
        <v>35</v>
      </c>
      <c r="D47" s="34">
        <v>2.9849999999999999</v>
      </c>
      <c r="E47" s="34">
        <v>2.8250000000000002</v>
      </c>
      <c r="F47" s="35" t="s">
        <v>524</v>
      </c>
      <c r="G47" s="35" t="s">
        <v>525</v>
      </c>
      <c r="H47" s="36" t="s">
        <v>34</v>
      </c>
    </row>
    <row r="48" spans="1:8" ht="15" customHeight="1" x14ac:dyDescent="0.25">
      <c r="A48" s="36" t="s">
        <v>15</v>
      </c>
      <c r="B48" s="32" t="s">
        <v>378</v>
      </c>
      <c r="C48" s="33" t="s">
        <v>35</v>
      </c>
      <c r="D48" s="34">
        <v>4.6189999999999998</v>
      </c>
      <c r="E48" s="34">
        <v>0.12</v>
      </c>
      <c r="F48" s="35" t="s">
        <v>524</v>
      </c>
      <c r="G48" s="35" t="s">
        <v>525</v>
      </c>
      <c r="H48" s="36" t="s">
        <v>34</v>
      </c>
    </row>
    <row r="49" spans="1:8" ht="15" customHeight="1" x14ac:dyDescent="0.25">
      <c r="A49" s="36" t="s">
        <v>526</v>
      </c>
      <c r="B49" s="35"/>
      <c r="C49" s="37"/>
      <c r="D49" s="34">
        <v>90.548000000000002</v>
      </c>
      <c r="E49" s="34">
        <v>34.97</v>
      </c>
      <c r="F49" s="35"/>
      <c r="G49" s="35"/>
      <c r="H49" s="36"/>
    </row>
    <row r="50" spans="1:8" ht="15" customHeight="1" x14ac:dyDescent="0.25">
      <c r="A50" s="36"/>
      <c r="B50" s="35"/>
      <c r="C50" s="37"/>
      <c r="D50" s="34"/>
      <c r="E50" s="34"/>
      <c r="F50" s="35"/>
      <c r="G50" s="35"/>
      <c r="H50" s="36"/>
    </row>
    <row r="51" spans="1:8" ht="15" customHeight="1" x14ac:dyDescent="0.25">
      <c r="A51" s="36" t="s">
        <v>119</v>
      </c>
      <c r="B51" s="32" t="s">
        <v>151</v>
      </c>
      <c r="C51" s="33" t="s">
        <v>35</v>
      </c>
      <c r="D51" s="34">
        <v>2.4670000000000001</v>
      </c>
      <c r="E51" s="34">
        <v>0.59399999999999997</v>
      </c>
      <c r="F51" s="35" t="s">
        <v>524</v>
      </c>
      <c r="G51" s="35" t="s">
        <v>525</v>
      </c>
      <c r="H51" s="36" t="s">
        <v>34</v>
      </c>
    </row>
    <row r="52" spans="1:8" ht="15" customHeight="1" x14ac:dyDescent="0.25">
      <c r="A52" s="36" t="s">
        <v>526</v>
      </c>
      <c r="B52" s="35"/>
      <c r="C52" s="37"/>
      <c r="D52" s="34">
        <v>2.4670000000000001</v>
      </c>
      <c r="E52" s="34">
        <v>0.59399999999999997</v>
      </c>
      <c r="F52" s="35"/>
      <c r="G52" s="35"/>
      <c r="H52" s="36"/>
    </row>
    <row r="53" spans="1:8" ht="15" customHeight="1" x14ac:dyDescent="0.25">
      <c r="A53" s="36"/>
      <c r="B53" s="35"/>
      <c r="C53" s="37"/>
      <c r="D53" s="34"/>
      <c r="E53" s="34"/>
      <c r="F53" s="35"/>
      <c r="G53" s="35"/>
      <c r="H53" s="36"/>
    </row>
    <row r="54" spans="1:8" ht="15" customHeight="1" x14ac:dyDescent="0.25">
      <c r="A54" s="36" t="s">
        <v>142</v>
      </c>
      <c r="B54" s="32" t="s">
        <v>33</v>
      </c>
      <c r="C54" s="33" t="s">
        <v>35</v>
      </c>
      <c r="D54" s="34">
        <v>7.9969999999999999</v>
      </c>
      <c r="E54" s="34">
        <v>0.82399999999999995</v>
      </c>
      <c r="F54" s="35" t="s">
        <v>524</v>
      </c>
      <c r="G54" s="35" t="s">
        <v>525</v>
      </c>
      <c r="H54" s="36" t="s">
        <v>34</v>
      </c>
    </row>
    <row r="55" spans="1:8" ht="15" customHeight="1" x14ac:dyDescent="0.25">
      <c r="A55" s="36" t="s">
        <v>526</v>
      </c>
      <c r="B55" s="35"/>
      <c r="C55" s="37"/>
      <c r="D55" s="34">
        <v>7.9969999999999999</v>
      </c>
      <c r="E55" s="34">
        <v>0.82399999999999995</v>
      </c>
      <c r="F55" s="35"/>
      <c r="G55" s="35"/>
      <c r="H55" s="36"/>
    </row>
    <row r="56" spans="1:8" ht="15" customHeight="1" x14ac:dyDescent="0.25">
      <c r="A56" s="36"/>
      <c r="B56" s="35"/>
      <c r="C56" s="37"/>
      <c r="D56" s="34"/>
      <c r="E56" s="34"/>
      <c r="F56" s="35"/>
      <c r="G56" s="35"/>
      <c r="H56" s="36"/>
    </row>
    <row r="57" spans="1:8" ht="15" customHeight="1" x14ac:dyDescent="0.25">
      <c r="A57" s="36" t="s">
        <v>10</v>
      </c>
      <c r="B57" s="32" t="s">
        <v>33</v>
      </c>
      <c r="C57" s="33" t="s">
        <v>35</v>
      </c>
      <c r="D57" s="34">
        <v>7.9969999999999999</v>
      </c>
      <c r="E57" s="34">
        <v>0.79200000000000004</v>
      </c>
      <c r="F57" s="35" t="s">
        <v>524</v>
      </c>
      <c r="G57" s="35" t="s">
        <v>525</v>
      </c>
      <c r="H57" s="36" t="s">
        <v>34</v>
      </c>
    </row>
    <row r="58" spans="1:8" ht="15" customHeight="1" x14ac:dyDescent="0.25">
      <c r="A58" s="36" t="s">
        <v>10</v>
      </c>
      <c r="B58" s="32" t="s">
        <v>42</v>
      </c>
      <c r="C58" s="33" t="s">
        <v>35</v>
      </c>
      <c r="D58" s="34">
        <v>2.0579999999999998</v>
      </c>
      <c r="E58" s="34">
        <v>0.19600000000000001</v>
      </c>
      <c r="F58" s="35" t="s">
        <v>524</v>
      </c>
      <c r="G58" s="35" t="s">
        <v>525</v>
      </c>
      <c r="H58" s="36" t="s">
        <v>34</v>
      </c>
    </row>
    <row r="59" spans="1:8" ht="15" customHeight="1" x14ac:dyDescent="0.25">
      <c r="A59" s="36" t="s">
        <v>10</v>
      </c>
      <c r="B59" s="32" t="s">
        <v>42</v>
      </c>
      <c r="C59" s="33" t="s">
        <v>35</v>
      </c>
      <c r="D59" s="34">
        <v>2.0579999999999998</v>
      </c>
      <c r="E59" s="34">
        <v>0.34100000000000003</v>
      </c>
      <c r="F59" s="35" t="s">
        <v>524</v>
      </c>
      <c r="G59" s="35" t="s">
        <v>525</v>
      </c>
      <c r="H59" s="36" t="s">
        <v>34</v>
      </c>
    </row>
    <row r="60" spans="1:8" ht="15" customHeight="1" x14ac:dyDescent="0.25">
      <c r="A60" s="36" t="s">
        <v>10</v>
      </c>
      <c r="B60" s="32" t="s">
        <v>74</v>
      </c>
      <c r="C60" s="33" t="s">
        <v>35</v>
      </c>
      <c r="D60" s="34">
        <v>0.44</v>
      </c>
      <c r="E60" s="34">
        <v>0.43099999999999999</v>
      </c>
      <c r="F60" s="35" t="s">
        <v>524</v>
      </c>
      <c r="G60" s="35" t="s">
        <v>525</v>
      </c>
      <c r="H60" s="36" t="s">
        <v>34</v>
      </c>
    </row>
    <row r="61" spans="1:8" ht="15" customHeight="1" x14ac:dyDescent="0.25">
      <c r="A61" s="36" t="s">
        <v>526</v>
      </c>
      <c r="B61" s="35"/>
      <c r="C61" s="37"/>
      <c r="D61" s="34">
        <v>12.553000000000001</v>
      </c>
      <c r="E61" s="34">
        <v>1.76</v>
      </c>
      <c r="F61" s="35"/>
      <c r="G61" s="35"/>
      <c r="H61" s="36"/>
    </row>
    <row r="62" spans="1:8" ht="15" customHeight="1" x14ac:dyDescent="0.25">
      <c r="A62" s="36"/>
      <c r="B62" s="35"/>
      <c r="C62" s="37"/>
      <c r="D62" s="34"/>
      <c r="E62" s="34"/>
      <c r="F62" s="35"/>
      <c r="G62" s="35"/>
      <c r="H62" s="36"/>
    </row>
    <row r="63" spans="1:8" ht="15" customHeight="1" x14ac:dyDescent="0.25">
      <c r="A63" s="36" t="s">
        <v>358</v>
      </c>
      <c r="B63" s="32" t="s">
        <v>42</v>
      </c>
      <c r="C63" s="33" t="s">
        <v>35</v>
      </c>
      <c r="D63" s="34">
        <v>2.0579999999999998</v>
      </c>
      <c r="E63" s="34">
        <v>0.49299999999999999</v>
      </c>
      <c r="F63" s="35" t="s">
        <v>524</v>
      </c>
      <c r="G63" s="35" t="s">
        <v>525</v>
      </c>
      <c r="H63" s="36" t="s">
        <v>34</v>
      </c>
    </row>
    <row r="64" spans="1:8" ht="15" customHeight="1" x14ac:dyDescent="0.25">
      <c r="A64" s="36" t="s">
        <v>526</v>
      </c>
      <c r="B64" s="35"/>
      <c r="C64" s="37"/>
      <c r="D64" s="34">
        <v>2.0579999999999998</v>
      </c>
      <c r="E64" s="34">
        <v>0.49299999999999999</v>
      </c>
      <c r="F64" s="35"/>
      <c r="G64" s="35"/>
      <c r="H64" s="36"/>
    </row>
    <row r="65" spans="1:8" ht="15" customHeight="1" x14ac:dyDescent="0.25">
      <c r="A65" s="36"/>
      <c r="B65" s="35"/>
      <c r="C65" s="37"/>
      <c r="D65" s="34"/>
      <c r="E65" s="34"/>
      <c r="F65" s="35"/>
      <c r="G65" s="35"/>
      <c r="H65" s="36"/>
    </row>
    <row r="66" spans="1:8" ht="15" customHeight="1" x14ac:dyDescent="0.25">
      <c r="A66" s="36" t="s">
        <v>167</v>
      </c>
      <c r="B66" s="32" t="s">
        <v>151</v>
      </c>
      <c r="C66" s="33" t="s">
        <v>35</v>
      </c>
      <c r="D66" s="34">
        <v>2.4670000000000001</v>
      </c>
      <c r="E66" s="34">
        <v>0.221</v>
      </c>
      <c r="F66" s="35" t="s">
        <v>524</v>
      </c>
      <c r="G66" s="35" t="s">
        <v>525</v>
      </c>
      <c r="H66" s="36" t="s">
        <v>34</v>
      </c>
    </row>
    <row r="67" spans="1:8" ht="15" customHeight="1" x14ac:dyDescent="0.25">
      <c r="A67" s="36" t="s">
        <v>526</v>
      </c>
      <c r="B67" s="35"/>
      <c r="C67" s="37"/>
      <c r="D67" s="34">
        <v>2.4670000000000001</v>
      </c>
      <c r="E67" s="34">
        <v>0.221</v>
      </c>
      <c r="F67" s="35"/>
      <c r="G67" s="35"/>
      <c r="H67" s="36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activeCell="N8" sqref="N8"/>
    </sheetView>
  </sheetViews>
  <sheetFormatPr defaultRowHeight="15" x14ac:dyDescent="0.25"/>
  <cols>
    <col min="1" max="1" width="35" bestFit="1" customWidth="1"/>
    <col min="2" max="2" width="17" customWidth="1"/>
    <col min="3" max="3" width="20.28515625" customWidth="1"/>
    <col min="4" max="4" width="25.7109375" customWidth="1"/>
    <col min="5" max="5" width="15.42578125" customWidth="1"/>
    <col min="6" max="6" width="2.42578125" hidden="1" customWidth="1"/>
    <col min="7" max="7" width="7.5703125" hidden="1" customWidth="1"/>
    <col min="8" max="9" width="9.140625" hidden="1" customWidth="1"/>
  </cols>
  <sheetData>
    <row r="1" spans="1:9" x14ac:dyDescent="0.25">
      <c r="A1" s="60" t="s">
        <v>505</v>
      </c>
      <c r="B1" s="61"/>
      <c r="C1" s="61"/>
      <c r="D1" s="61"/>
      <c r="E1" s="61"/>
      <c r="F1" s="61"/>
      <c r="G1" s="61"/>
      <c r="H1" s="61"/>
      <c r="I1" s="62"/>
    </row>
    <row r="2" spans="1:9" x14ac:dyDescent="0.25">
      <c r="A2" s="57" t="s">
        <v>506</v>
      </c>
      <c r="B2" s="58"/>
      <c r="C2" s="58"/>
      <c r="D2" s="58"/>
      <c r="E2" s="58"/>
      <c r="F2" s="58"/>
      <c r="G2" s="58"/>
      <c r="H2" s="58"/>
      <c r="I2" s="59"/>
    </row>
    <row r="3" spans="1:9" x14ac:dyDescent="0.25">
      <c r="A3" s="57" t="s">
        <v>507</v>
      </c>
      <c r="B3" s="58"/>
      <c r="C3" s="58"/>
      <c r="D3" s="58"/>
      <c r="E3" s="58"/>
      <c r="F3" s="58"/>
      <c r="G3" s="58"/>
      <c r="H3" s="58"/>
      <c r="I3" s="59"/>
    </row>
    <row r="4" spans="1:9" x14ac:dyDescent="0.25">
      <c r="A4" s="57"/>
      <c r="B4" s="58"/>
      <c r="C4" s="58"/>
      <c r="D4" s="58"/>
      <c r="E4" s="58"/>
      <c r="F4" s="58"/>
      <c r="G4" s="58"/>
      <c r="H4" s="58"/>
      <c r="I4" s="59"/>
    </row>
    <row r="5" spans="1:9" x14ac:dyDescent="0.25">
      <c r="A5" s="57" t="s">
        <v>510</v>
      </c>
      <c r="B5" s="58"/>
      <c r="C5" s="58"/>
      <c r="D5" s="58"/>
      <c r="E5" s="58"/>
      <c r="F5" s="58"/>
      <c r="G5" s="58"/>
      <c r="H5" s="58"/>
      <c r="I5" s="59"/>
    </row>
    <row r="6" spans="1:9" x14ac:dyDescent="0.25">
      <c r="A6" s="57" t="s">
        <v>514</v>
      </c>
      <c r="B6" s="58"/>
      <c r="C6" s="58"/>
      <c r="D6" s="58"/>
      <c r="E6" s="58"/>
      <c r="F6" s="58"/>
      <c r="G6" s="58"/>
      <c r="H6" s="58"/>
      <c r="I6" s="59"/>
    </row>
    <row r="7" spans="1:9" x14ac:dyDescent="0.25">
      <c r="A7" s="57"/>
      <c r="B7" s="58"/>
      <c r="C7" s="58"/>
      <c r="D7" s="58"/>
      <c r="E7" s="58"/>
      <c r="F7" s="58"/>
      <c r="G7" s="58"/>
      <c r="H7" s="58"/>
      <c r="I7" s="59"/>
    </row>
    <row r="8" spans="1:9" x14ac:dyDescent="0.25">
      <c r="A8" s="57" t="s">
        <v>515</v>
      </c>
      <c r="B8" s="58"/>
      <c r="C8" s="58"/>
      <c r="D8" s="58"/>
      <c r="E8" s="58"/>
      <c r="F8" s="58"/>
      <c r="G8" s="58"/>
      <c r="H8" s="58"/>
      <c r="I8" s="59"/>
    </row>
    <row r="9" spans="1:9" x14ac:dyDescent="0.25">
      <c r="A9" s="57"/>
      <c r="B9" s="58"/>
      <c r="C9" s="58"/>
      <c r="D9" s="58"/>
      <c r="E9" s="58"/>
      <c r="F9" s="58"/>
      <c r="G9" s="58"/>
      <c r="H9" s="58"/>
      <c r="I9" s="59"/>
    </row>
    <row r="10" spans="1:9" x14ac:dyDescent="0.25">
      <c r="A10" s="57" t="s">
        <v>599</v>
      </c>
      <c r="B10" s="58"/>
      <c r="C10" s="58"/>
      <c r="D10" s="58"/>
      <c r="E10" s="58"/>
      <c r="F10" s="58"/>
      <c r="G10" s="58"/>
      <c r="H10" s="58"/>
      <c r="I10" s="59"/>
    </row>
    <row r="11" spans="1:9" x14ac:dyDescent="0.25">
      <c r="A11" s="38"/>
      <c r="B11" s="39"/>
      <c r="C11" s="39"/>
      <c r="D11" s="39"/>
      <c r="E11" s="39"/>
      <c r="F11" s="39"/>
      <c r="G11" s="39"/>
      <c r="H11" s="39"/>
      <c r="I11" s="40"/>
    </row>
    <row r="12" spans="1:9" ht="15" customHeight="1" x14ac:dyDescent="0.25">
      <c r="A12" s="41" t="s">
        <v>0</v>
      </c>
      <c r="B12" s="41" t="s">
        <v>527</v>
      </c>
      <c r="C12" s="41" t="s">
        <v>528</v>
      </c>
      <c r="D12" s="41" t="s">
        <v>529</v>
      </c>
      <c r="E12" s="41" t="s">
        <v>530</v>
      </c>
      <c r="F12" s="42" t="s">
        <v>531</v>
      </c>
      <c r="G12" s="42" t="s">
        <v>532</v>
      </c>
    </row>
    <row r="13" spans="1:9" ht="15" customHeight="1" x14ac:dyDescent="0.25">
      <c r="A13" s="15" t="s">
        <v>358</v>
      </c>
      <c r="B13" s="18">
        <v>0.76200000000000001</v>
      </c>
      <c r="C13" s="19">
        <f>B13*37</f>
        <v>28.193999999999999</v>
      </c>
      <c r="D13" s="18">
        <v>0.77</v>
      </c>
      <c r="E13" s="15" t="s">
        <v>533</v>
      </c>
      <c r="F13" s="21" t="s">
        <v>534</v>
      </c>
      <c r="G13" s="29"/>
    </row>
    <row r="14" spans="1:9" ht="15" customHeight="1" thickBot="1" x14ac:dyDescent="0.3">
      <c r="A14" s="15" t="s">
        <v>358</v>
      </c>
      <c r="B14" s="27">
        <v>0.79400000000000004</v>
      </c>
      <c r="C14" s="19">
        <f>B14*37</f>
        <v>29.378</v>
      </c>
      <c r="D14" s="18">
        <v>0.79400000000000004</v>
      </c>
      <c r="E14" s="15" t="s">
        <v>535</v>
      </c>
      <c r="F14" s="21" t="s">
        <v>13</v>
      </c>
      <c r="G14" s="29"/>
    </row>
    <row r="15" spans="1:9" ht="15" customHeight="1" thickBot="1" x14ac:dyDescent="0.3">
      <c r="A15" s="25"/>
      <c r="B15" s="24">
        <f>SUM(B13:B14)</f>
        <v>1.556</v>
      </c>
      <c r="C15" s="24">
        <f>SUM(C13:C14)</f>
        <v>57.572000000000003</v>
      </c>
      <c r="D15" s="23"/>
      <c r="E15" s="22"/>
      <c r="F15" s="30"/>
      <c r="G15" s="28"/>
    </row>
    <row r="16" spans="1:9" ht="15" customHeight="1" x14ac:dyDescent="0.25">
      <c r="A16" s="15" t="s">
        <v>167</v>
      </c>
      <c r="B16" s="26">
        <v>0.48799999999999999</v>
      </c>
      <c r="C16" s="19">
        <f>B16*37</f>
        <v>18.056000000000001</v>
      </c>
      <c r="D16" s="18">
        <v>0.48899999999999999</v>
      </c>
      <c r="E16" s="15" t="s">
        <v>536</v>
      </c>
      <c r="F16" s="21" t="s">
        <v>534</v>
      </c>
      <c r="G16" s="29"/>
    </row>
    <row r="17" spans="1:7" ht="15" customHeight="1" x14ac:dyDescent="0.25">
      <c r="A17" s="15" t="s">
        <v>167</v>
      </c>
      <c r="B17" s="18">
        <v>1.2949999999999999</v>
      </c>
      <c r="C17" s="19">
        <f>B17*37</f>
        <v>47.914999999999999</v>
      </c>
      <c r="D17" s="18">
        <v>1.3</v>
      </c>
      <c r="E17" s="15" t="s">
        <v>537</v>
      </c>
      <c r="F17" s="21" t="s">
        <v>13</v>
      </c>
      <c r="G17" s="29"/>
    </row>
    <row r="18" spans="1:7" ht="15" customHeight="1" thickBot="1" x14ac:dyDescent="0.3">
      <c r="A18" s="15" t="s">
        <v>167</v>
      </c>
      <c r="B18" s="18">
        <v>1.843</v>
      </c>
      <c r="C18" s="19">
        <f>B18*37</f>
        <v>68.191000000000003</v>
      </c>
      <c r="D18" s="18">
        <v>6.4809999999999999</v>
      </c>
      <c r="E18" s="15" t="s">
        <v>538</v>
      </c>
      <c r="F18" s="21" t="s">
        <v>13</v>
      </c>
      <c r="G18" s="29"/>
    </row>
    <row r="19" spans="1:7" ht="15" customHeight="1" thickBot="1" x14ac:dyDescent="0.3">
      <c r="A19" s="25"/>
      <c r="B19" s="24">
        <f>SUM(B16:B18)</f>
        <v>3.6259999999999999</v>
      </c>
      <c r="C19" s="24">
        <f>SUM(C16:C18)</f>
        <v>134.16200000000001</v>
      </c>
      <c r="D19" s="23"/>
      <c r="E19" s="22"/>
      <c r="F19" s="30"/>
      <c r="G19" s="28"/>
    </row>
    <row r="20" spans="1:7" ht="15" customHeight="1" x14ac:dyDescent="0.25">
      <c r="A20" s="15" t="s">
        <v>17</v>
      </c>
      <c r="B20" s="18">
        <v>1.1859999999999999</v>
      </c>
      <c r="C20" s="19">
        <f>B20*37</f>
        <v>43.881999999999998</v>
      </c>
      <c r="D20" s="18">
        <v>1.2</v>
      </c>
      <c r="E20" s="15" t="s">
        <v>539</v>
      </c>
      <c r="F20" s="21" t="s">
        <v>13</v>
      </c>
      <c r="G20" s="29"/>
    </row>
    <row r="21" spans="1:7" ht="15" customHeight="1" thickBot="1" x14ac:dyDescent="0.3">
      <c r="A21" s="15" t="s">
        <v>17</v>
      </c>
      <c r="B21" s="18">
        <v>4.1870000000000003</v>
      </c>
      <c r="C21" s="19">
        <f>B21*37</f>
        <v>154.91900000000001</v>
      </c>
      <c r="D21" s="18">
        <v>6.4809999999999999</v>
      </c>
      <c r="E21" s="15" t="s">
        <v>538</v>
      </c>
      <c r="F21" s="21" t="s">
        <v>13</v>
      </c>
      <c r="G21" s="29"/>
    </row>
    <row r="22" spans="1:7" ht="15" customHeight="1" thickBot="1" x14ac:dyDescent="0.3">
      <c r="A22" s="25"/>
      <c r="B22" s="24">
        <f>SUM(B20:B21)</f>
        <v>5.3730000000000002</v>
      </c>
      <c r="C22" s="24">
        <f>SUM(C20:C21)</f>
        <v>198.80100000000002</v>
      </c>
      <c r="D22" s="23"/>
      <c r="E22" s="22"/>
      <c r="F22" s="30"/>
      <c r="G22" s="28"/>
    </row>
    <row r="23" spans="1:7" ht="15" customHeight="1" x14ac:dyDescent="0.25">
      <c r="A23" s="15" t="s">
        <v>10</v>
      </c>
      <c r="B23" s="18">
        <v>0.5</v>
      </c>
      <c r="C23" s="19">
        <f>B23*37</f>
        <v>18.5</v>
      </c>
      <c r="D23" s="18">
        <v>0.5</v>
      </c>
      <c r="E23" s="15" t="s">
        <v>540</v>
      </c>
      <c r="F23" s="21" t="s">
        <v>13</v>
      </c>
      <c r="G23" s="29"/>
    </row>
    <row r="24" spans="1:7" ht="15" customHeight="1" x14ac:dyDescent="0.25">
      <c r="A24" s="15" t="s">
        <v>10</v>
      </c>
      <c r="B24" s="18">
        <v>0.61499999999999999</v>
      </c>
      <c r="C24" s="19">
        <f>B24*37</f>
        <v>22.754999999999999</v>
      </c>
      <c r="D24" s="18">
        <v>0.61499999999999999</v>
      </c>
      <c r="E24" s="15" t="s">
        <v>541</v>
      </c>
      <c r="F24" s="21" t="s">
        <v>534</v>
      </c>
      <c r="G24" s="29"/>
    </row>
    <row r="25" spans="1:7" ht="15" customHeight="1" x14ac:dyDescent="0.25">
      <c r="A25" s="15" t="s">
        <v>10</v>
      </c>
      <c r="B25" s="18">
        <v>1</v>
      </c>
      <c r="C25" s="19">
        <f>B25*37</f>
        <v>37</v>
      </c>
      <c r="D25" s="18">
        <v>1</v>
      </c>
      <c r="E25" s="15" t="s">
        <v>542</v>
      </c>
      <c r="F25" s="21" t="s">
        <v>13</v>
      </c>
      <c r="G25" s="29"/>
    </row>
    <row r="26" spans="1:7" ht="15" customHeight="1" x14ac:dyDescent="0.25">
      <c r="A26" s="15" t="s">
        <v>10</v>
      </c>
      <c r="B26" s="18">
        <v>2.6219999999999999</v>
      </c>
      <c r="C26" s="19">
        <f>B26*37</f>
        <v>97.013999999999996</v>
      </c>
      <c r="D26" s="18">
        <v>2.6520000000000001</v>
      </c>
      <c r="E26" s="15" t="s">
        <v>543</v>
      </c>
      <c r="F26" s="21" t="s">
        <v>13</v>
      </c>
      <c r="G26" s="29"/>
    </row>
    <row r="27" spans="1:7" ht="15" customHeight="1" thickBot="1" x14ac:dyDescent="0.3">
      <c r="A27" s="15" t="s">
        <v>10</v>
      </c>
      <c r="B27" s="18">
        <v>2.9649999999999999</v>
      </c>
      <c r="C27" s="19">
        <f>B27*37</f>
        <v>109.705</v>
      </c>
      <c r="D27" s="18">
        <v>8.3030000000000008</v>
      </c>
      <c r="E27" s="15" t="s">
        <v>544</v>
      </c>
      <c r="F27" s="21" t="s">
        <v>13</v>
      </c>
      <c r="G27" s="29"/>
    </row>
    <row r="28" spans="1:7" ht="15" customHeight="1" thickBot="1" x14ac:dyDescent="0.3">
      <c r="A28" s="25"/>
      <c r="B28" s="24">
        <f>SUM(B23:B27)</f>
        <v>7.702</v>
      </c>
      <c r="C28" s="24">
        <f>SUM(C23:C27)</f>
        <v>284.97399999999999</v>
      </c>
      <c r="D28" s="23"/>
      <c r="E28" s="22"/>
      <c r="F28" s="30"/>
      <c r="G28" s="28"/>
    </row>
    <row r="29" spans="1:7" ht="15" customHeight="1" x14ac:dyDescent="0.25">
      <c r="A29" s="15" t="s">
        <v>545</v>
      </c>
      <c r="B29" s="18">
        <v>0.13300000000000001</v>
      </c>
      <c r="C29" s="19">
        <f t="shared" ref="C29:C34" si="0">B29*37</f>
        <v>4.9210000000000003</v>
      </c>
      <c r="D29" s="18">
        <v>4.9009999999999998</v>
      </c>
      <c r="E29" s="15" t="s">
        <v>546</v>
      </c>
      <c r="F29" s="21" t="s">
        <v>13</v>
      </c>
      <c r="G29" s="29"/>
    </row>
    <row r="30" spans="1:7" ht="15" customHeight="1" x14ac:dyDescent="0.25">
      <c r="A30" s="15" t="s">
        <v>545</v>
      </c>
      <c r="B30" s="18">
        <v>0.19400000000000001</v>
      </c>
      <c r="C30" s="19">
        <f t="shared" si="0"/>
        <v>7.1779999999999999</v>
      </c>
      <c r="D30" s="18">
        <v>1.1000000000000001</v>
      </c>
      <c r="E30" s="15" t="s">
        <v>547</v>
      </c>
      <c r="F30" s="21" t="s">
        <v>13</v>
      </c>
      <c r="G30" s="29"/>
    </row>
    <row r="31" spans="1:7" ht="15" customHeight="1" x14ac:dyDescent="0.25">
      <c r="A31" s="15" t="s">
        <v>545</v>
      </c>
      <c r="B31" s="18">
        <v>2.4740000000000002</v>
      </c>
      <c r="C31" s="19">
        <f t="shared" si="0"/>
        <v>91.538000000000011</v>
      </c>
      <c r="D31" s="18">
        <v>2.4929999999999999</v>
      </c>
      <c r="E31" s="15" t="s">
        <v>548</v>
      </c>
      <c r="F31" s="21" t="s">
        <v>13</v>
      </c>
      <c r="G31" s="29"/>
    </row>
    <row r="32" spans="1:7" ht="15" customHeight="1" x14ac:dyDescent="0.25">
      <c r="A32" s="15" t="s">
        <v>545</v>
      </c>
      <c r="B32" s="18">
        <v>4</v>
      </c>
      <c r="C32" s="19">
        <f t="shared" si="0"/>
        <v>148</v>
      </c>
      <c r="D32" s="18">
        <v>4</v>
      </c>
      <c r="E32" s="15" t="s">
        <v>549</v>
      </c>
      <c r="F32" s="21" t="s">
        <v>13</v>
      </c>
      <c r="G32" s="29"/>
    </row>
    <row r="33" spans="1:7" ht="15" customHeight="1" x14ac:dyDescent="0.25">
      <c r="A33" s="15" t="s">
        <v>545</v>
      </c>
      <c r="B33" s="18">
        <v>4.202</v>
      </c>
      <c r="C33" s="19">
        <f t="shared" si="0"/>
        <v>155.47399999999999</v>
      </c>
      <c r="D33" s="18">
        <v>4.202</v>
      </c>
      <c r="E33" s="15" t="s">
        <v>550</v>
      </c>
      <c r="F33" s="21" t="s">
        <v>13</v>
      </c>
      <c r="G33" s="29"/>
    </row>
    <row r="34" spans="1:7" ht="15" customHeight="1" thickBot="1" x14ac:dyDescent="0.3">
      <c r="A34" s="15" t="s">
        <v>545</v>
      </c>
      <c r="B34" s="18">
        <v>4.5</v>
      </c>
      <c r="C34" s="19">
        <f t="shared" si="0"/>
        <v>166.5</v>
      </c>
      <c r="D34" s="18">
        <v>4.5</v>
      </c>
      <c r="E34" s="15" t="s">
        <v>551</v>
      </c>
      <c r="F34" s="21" t="s">
        <v>13</v>
      </c>
      <c r="G34" s="29"/>
    </row>
    <row r="35" spans="1:7" ht="15" customHeight="1" thickBot="1" x14ac:dyDescent="0.3">
      <c r="A35" s="25"/>
      <c r="B35" s="24">
        <f>SUM(B29:B34)</f>
        <v>15.503</v>
      </c>
      <c r="C35" s="24">
        <f>SUM(C29:C34)</f>
        <v>573.61099999999999</v>
      </c>
      <c r="D35" s="23"/>
      <c r="E35" s="22"/>
      <c r="F35" s="30"/>
      <c r="G35" s="28"/>
    </row>
    <row r="36" spans="1:7" ht="15" customHeight="1" x14ac:dyDescent="0.25">
      <c r="A36" s="15" t="s">
        <v>15</v>
      </c>
      <c r="B36" s="18">
        <v>0.1</v>
      </c>
      <c r="C36" s="19">
        <f t="shared" ref="C36:C87" si="1">B36*37</f>
        <v>3.7</v>
      </c>
      <c r="D36" s="18">
        <v>0.1</v>
      </c>
      <c r="E36" s="15" t="s">
        <v>552</v>
      </c>
      <c r="F36" s="21" t="s">
        <v>13</v>
      </c>
      <c r="G36" s="29"/>
    </row>
    <row r="37" spans="1:7" ht="15" customHeight="1" x14ac:dyDescent="0.25">
      <c r="A37" s="15" t="s">
        <v>15</v>
      </c>
      <c r="B37" s="18">
        <v>0.1</v>
      </c>
      <c r="C37" s="19">
        <f t="shared" si="1"/>
        <v>3.7</v>
      </c>
      <c r="D37" s="18">
        <v>26.756</v>
      </c>
      <c r="E37" s="15" t="s">
        <v>553</v>
      </c>
      <c r="F37" s="21" t="s">
        <v>13</v>
      </c>
      <c r="G37" s="29"/>
    </row>
    <row r="38" spans="1:7" ht="15" customHeight="1" x14ac:dyDescent="0.25">
      <c r="A38" s="15" t="s">
        <v>15</v>
      </c>
      <c r="B38" s="18">
        <v>0.105</v>
      </c>
      <c r="C38" s="19">
        <f t="shared" si="1"/>
        <v>3.8849999999999998</v>
      </c>
      <c r="D38" s="18">
        <v>10.29</v>
      </c>
      <c r="E38" s="15" t="s">
        <v>554</v>
      </c>
      <c r="F38" s="21" t="s">
        <v>13</v>
      </c>
      <c r="G38" s="29"/>
    </row>
    <row r="39" spans="1:7" ht="15" customHeight="1" x14ac:dyDescent="0.25">
      <c r="A39" s="15" t="s">
        <v>15</v>
      </c>
      <c r="B39" s="18">
        <v>0.106</v>
      </c>
      <c r="C39" s="19">
        <f t="shared" si="1"/>
        <v>3.9219999999999997</v>
      </c>
      <c r="D39" s="18">
        <v>11.066000000000001</v>
      </c>
      <c r="E39" s="15" t="s">
        <v>555</v>
      </c>
      <c r="F39" s="21" t="s">
        <v>13</v>
      </c>
      <c r="G39" s="29"/>
    </row>
    <row r="40" spans="1:7" ht="15" customHeight="1" x14ac:dyDescent="0.25">
      <c r="A40" s="15" t="s">
        <v>15</v>
      </c>
      <c r="B40" s="18">
        <v>0.11799999999999999</v>
      </c>
      <c r="C40" s="19">
        <f t="shared" si="1"/>
        <v>4.3659999999999997</v>
      </c>
      <c r="D40" s="18">
        <v>3.101</v>
      </c>
      <c r="E40" s="15" t="s">
        <v>556</v>
      </c>
      <c r="F40" s="21" t="s">
        <v>13</v>
      </c>
      <c r="G40" s="29"/>
    </row>
    <row r="41" spans="1:7" ht="15" customHeight="1" x14ac:dyDescent="0.25">
      <c r="A41" s="15" t="s">
        <v>15</v>
      </c>
      <c r="B41" s="18">
        <v>0.191</v>
      </c>
      <c r="C41" s="19">
        <f t="shared" si="1"/>
        <v>7.0670000000000002</v>
      </c>
      <c r="D41" s="18">
        <v>0.2</v>
      </c>
      <c r="E41" s="15" t="s">
        <v>557</v>
      </c>
      <c r="F41" s="21" t="s">
        <v>13</v>
      </c>
      <c r="G41" s="29"/>
    </row>
    <row r="42" spans="1:7" ht="15" customHeight="1" x14ac:dyDescent="0.25">
      <c r="A42" s="15" t="s">
        <v>15</v>
      </c>
      <c r="B42" s="18">
        <v>0.2</v>
      </c>
      <c r="C42" s="19">
        <f t="shared" si="1"/>
        <v>7.4</v>
      </c>
      <c r="D42" s="18">
        <v>0.2</v>
      </c>
      <c r="E42" s="15" t="s">
        <v>558</v>
      </c>
      <c r="F42" s="21" t="s">
        <v>13</v>
      </c>
      <c r="G42" s="29"/>
    </row>
    <row r="43" spans="1:7" ht="15" customHeight="1" x14ac:dyDescent="0.25">
      <c r="A43" s="15" t="s">
        <v>15</v>
      </c>
      <c r="B43" s="18">
        <v>0.2</v>
      </c>
      <c r="C43" s="19">
        <f t="shared" si="1"/>
        <v>7.4</v>
      </c>
      <c r="D43" s="18">
        <v>0.2</v>
      </c>
      <c r="E43" s="15" t="s">
        <v>559</v>
      </c>
      <c r="F43" s="21" t="s">
        <v>13</v>
      </c>
      <c r="G43" s="29"/>
    </row>
    <row r="44" spans="1:7" ht="15" customHeight="1" x14ac:dyDescent="0.25">
      <c r="A44" s="15" t="s">
        <v>15</v>
      </c>
      <c r="B44" s="18">
        <v>0.2</v>
      </c>
      <c r="C44" s="19">
        <f t="shared" si="1"/>
        <v>7.4</v>
      </c>
      <c r="D44" s="18">
        <v>0.2</v>
      </c>
      <c r="E44" s="15" t="s">
        <v>560</v>
      </c>
      <c r="F44" s="21" t="s">
        <v>13</v>
      </c>
      <c r="G44" s="29"/>
    </row>
    <row r="45" spans="1:7" ht="15" customHeight="1" x14ac:dyDescent="0.25">
      <c r="A45" s="15" t="s">
        <v>15</v>
      </c>
      <c r="B45" s="18">
        <v>0.23899999999999999</v>
      </c>
      <c r="C45" s="19">
        <f t="shared" si="1"/>
        <v>8.843</v>
      </c>
      <c r="D45" s="18">
        <v>0.246</v>
      </c>
      <c r="E45" s="15" t="s">
        <v>561</v>
      </c>
      <c r="F45" s="21" t="s">
        <v>13</v>
      </c>
      <c r="G45" s="29"/>
    </row>
    <row r="46" spans="1:7" ht="15" customHeight="1" x14ac:dyDescent="0.25">
      <c r="A46" s="15" t="s">
        <v>15</v>
      </c>
      <c r="B46" s="18">
        <v>0.29799999999999999</v>
      </c>
      <c r="C46" s="19">
        <f t="shared" si="1"/>
        <v>11.026</v>
      </c>
      <c r="D46" s="18">
        <v>1.2</v>
      </c>
      <c r="E46" s="15" t="s">
        <v>562</v>
      </c>
      <c r="F46" s="21" t="s">
        <v>13</v>
      </c>
      <c r="G46" s="29"/>
    </row>
    <row r="47" spans="1:7" ht="15" customHeight="1" x14ac:dyDescent="0.25">
      <c r="A47" s="15" t="s">
        <v>15</v>
      </c>
      <c r="B47" s="18">
        <v>0.3</v>
      </c>
      <c r="C47" s="19">
        <f t="shared" si="1"/>
        <v>11.1</v>
      </c>
      <c r="D47" s="18">
        <v>0.3</v>
      </c>
      <c r="E47" s="15" t="s">
        <v>563</v>
      </c>
      <c r="F47" s="21" t="s">
        <v>13</v>
      </c>
      <c r="G47" s="29"/>
    </row>
    <row r="48" spans="1:7" ht="15" customHeight="1" x14ac:dyDescent="0.25">
      <c r="A48" s="15" t="s">
        <v>15</v>
      </c>
      <c r="B48" s="18">
        <v>0.3</v>
      </c>
      <c r="C48" s="19">
        <f t="shared" si="1"/>
        <v>11.1</v>
      </c>
      <c r="D48" s="18">
        <v>0.3</v>
      </c>
      <c r="E48" s="15" t="s">
        <v>564</v>
      </c>
      <c r="F48" s="21" t="s">
        <v>13</v>
      </c>
      <c r="G48" s="29"/>
    </row>
    <row r="49" spans="1:7" ht="15" customHeight="1" x14ac:dyDescent="0.25">
      <c r="A49" s="15" t="s">
        <v>15</v>
      </c>
      <c r="B49" s="18">
        <v>0.30099999999999999</v>
      </c>
      <c r="C49" s="19">
        <f t="shared" si="1"/>
        <v>11.137</v>
      </c>
      <c r="D49" s="18">
        <v>0.30099999999999999</v>
      </c>
      <c r="E49" s="15" t="s">
        <v>565</v>
      </c>
      <c r="F49" s="21" t="s">
        <v>13</v>
      </c>
      <c r="G49" s="29"/>
    </row>
    <row r="50" spans="1:7" ht="15" customHeight="1" x14ac:dyDescent="0.25">
      <c r="A50" s="15" t="s">
        <v>15</v>
      </c>
      <c r="B50" s="18">
        <v>0.30299999999999999</v>
      </c>
      <c r="C50" s="19">
        <f t="shared" si="1"/>
        <v>11.211</v>
      </c>
      <c r="D50" s="18">
        <v>0.5</v>
      </c>
      <c r="E50" s="15" t="s">
        <v>566</v>
      </c>
      <c r="F50" s="21" t="s">
        <v>534</v>
      </c>
      <c r="G50" s="29"/>
    </row>
    <row r="51" spans="1:7" ht="15" customHeight="1" x14ac:dyDescent="0.25">
      <c r="A51" s="15" t="s">
        <v>15</v>
      </c>
      <c r="B51" s="18">
        <v>0.318</v>
      </c>
      <c r="C51" s="19">
        <f t="shared" si="1"/>
        <v>11.766</v>
      </c>
      <c r="D51" s="18">
        <v>1.2</v>
      </c>
      <c r="E51" s="15" t="s">
        <v>562</v>
      </c>
      <c r="F51" s="21" t="s">
        <v>13</v>
      </c>
      <c r="G51" s="29"/>
    </row>
    <row r="52" spans="1:7" ht="15" customHeight="1" x14ac:dyDescent="0.25">
      <c r="A52" s="15" t="s">
        <v>15</v>
      </c>
      <c r="B52" s="18">
        <v>0.377</v>
      </c>
      <c r="C52" s="19">
        <f t="shared" si="1"/>
        <v>13.949</v>
      </c>
      <c r="D52" s="18">
        <v>1.085</v>
      </c>
      <c r="E52" s="15" t="s">
        <v>567</v>
      </c>
      <c r="F52" s="21" t="s">
        <v>13</v>
      </c>
      <c r="G52" s="29"/>
    </row>
    <row r="53" spans="1:7" ht="15" customHeight="1" x14ac:dyDescent="0.25">
      <c r="A53" s="15" t="s">
        <v>15</v>
      </c>
      <c r="B53" s="18">
        <v>0.39800000000000002</v>
      </c>
      <c r="C53" s="19">
        <f t="shared" si="1"/>
        <v>14.726000000000001</v>
      </c>
      <c r="D53" s="18">
        <v>0.4</v>
      </c>
      <c r="E53" s="15" t="s">
        <v>568</v>
      </c>
      <c r="F53" s="21" t="s">
        <v>13</v>
      </c>
      <c r="G53" s="29"/>
    </row>
    <row r="54" spans="1:7" ht="15" customHeight="1" x14ac:dyDescent="0.25">
      <c r="A54" s="15" t="s">
        <v>15</v>
      </c>
      <c r="B54" s="18">
        <v>0.4</v>
      </c>
      <c r="C54" s="19">
        <f t="shared" si="1"/>
        <v>14.8</v>
      </c>
      <c r="D54" s="18">
        <v>0.4</v>
      </c>
      <c r="E54" s="15" t="s">
        <v>569</v>
      </c>
      <c r="F54" s="21" t="s">
        <v>13</v>
      </c>
      <c r="G54" s="29"/>
    </row>
    <row r="55" spans="1:7" ht="15" customHeight="1" x14ac:dyDescent="0.25">
      <c r="A55" s="15" t="s">
        <v>15</v>
      </c>
      <c r="B55" s="18">
        <v>0.4</v>
      </c>
      <c r="C55" s="19">
        <f t="shared" si="1"/>
        <v>14.8</v>
      </c>
      <c r="D55" s="18">
        <v>0.4</v>
      </c>
      <c r="E55" s="15" t="s">
        <v>570</v>
      </c>
      <c r="F55" s="21" t="s">
        <v>13</v>
      </c>
      <c r="G55" s="29"/>
    </row>
    <row r="56" spans="1:7" ht="15" customHeight="1" x14ac:dyDescent="0.25">
      <c r="A56" s="15" t="s">
        <v>15</v>
      </c>
      <c r="B56" s="18">
        <v>0.4</v>
      </c>
      <c r="C56" s="19">
        <f t="shared" si="1"/>
        <v>14.8</v>
      </c>
      <c r="D56" s="18">
        <v>0.4</v>
      </c>
      <c r="E56" s="15" t="s">
        <v>571</v>
      </c>
      <c r="F56" s="21" t="s">
        <v>13</v>
      </c>
      <c r="G56" s="29"/>
    </row>
    <row r="57" spans="1:7" ht="15" customHeight="1" x14ac:dyDescent="0.25">
      <c r="A57" s="15" t="s">
        <v>15</v>
      </c>
      <c r="B57" s="18">
        <v>0.4</v>
      </c>
      <c r="C57" s="19">
        <f t="shared" si="1"/>
        <v>14.8</v>
      </c>
      <c r="D57" s="18">
        <v>0.4</v>
      </c>
      <c r="E57" s="15" t="s">
        <v>572</v>
      </c>
      <c r="F57" s="21" t="s">
        <v>13</v>
      </c>
      <c r="G57" s="29"/>
    </row>
    <row r="58" spans="1:7" ht="15" customHeight="1" x14ac:dyDescent="0.25">
      <c r="A58" s="15" t="s">
        <v>15</v>
      </c>
      <c r="B58" s="18">
        <v>0.4</v>
      </c>
      <c r="C58" s="19">
        <f t="shared" si="1"/>
        <v>14.8</v>
      </c>
      <c r="D58" s="18">
        <v>0.4</v>
      </c>
      <c r="E58" s="15" t="s">
        <v>573</v>
      </c>
      <c r="F58" s="21" t="s">
        <v>13</v>
      </c>
      <c r="G58" s="29"/>
    </row>
    <row r="59" spans="1:7" ht="15" customHeight="1" x14ac:dyDescent="0.25">
      <c r="A59" s="15" t="s">
        <v>15</v>
      </c>
      <c r="B59" s="18">
        <v>0.4</v>
      </c>
      <c r="C59" s="19">
        <f t="shared" si="1"/>
        <v>14.8</v>
      </c>
      <c r="D59" s="18">
        <v>0.4</v>
      </c>
      <c r="E59" s="15" t="s">
        <v>574</v>
      </c>
      <c r="F59" s="21" t="s">
        <v>13</v>
      </c>
      <c r="G59" s="29"/>
    </row>
    <row r="60" spans="1:7" ht="15" customHeight="1" x14ac:dyDescent="0.25">
      <c r="A60" s="15" t="s">
        <v>15</v>
      </c>
      <c r="B60" s="18">
        <v>0.45</v>
      </c>
      <c r="C60" s="19">
        <f t="shared" si="1"/>
        <v>16.650000000000002</v>
      </c>
      <c r="D60" s="18">
        <v>0.45</v>
      </c>
      <c r="E60" s="15" t="s">
        <v>575</v>
      </c>
      <c r="F60" s="21" t="s">
        <v>534</v>
      </c>
      <c r="G60" s="29"/>
    </row>
    <row r="61" spans="1:7" ht="15" customHeight="1" x14ac:dyDescent="0.25">
      <c r="A61" s="15" t="s">
        <v>15</v>
      </c>
      <c r="B61" s="18">
        <v>0.49399999999999999</v>
      </c>
      <c r="C61" s="19">
        <f t="shared" si="1"/>
        <v>18.277999999999999</v>
      </c>
      <c r="D61" s="18">
        <v>0.5</v>
      </c>
      <c r="E61" s="15" t="s">
        <v>576</v>
      </c>
      <c r="F61" s="21" t="s">
        <v>13</v>
      </c>
      <c r="G61" s="29"/>
    </row>
    <row r="62" spans="1:7" ht="15" customHeight="1" x14ac:dyDescent="0.25">
      <c r="A62" s="15" t="s">
        <v>15</v>
      </c>
      <c r="B62" s="18">
        <v>0.499</v>
      </c>
      <c r="C62" s="19">
        <f t="shared" si="1"/>
        <v>18.463000000000001</v>
      </c>
      <c r="D62" s="18">
        <v>0.5</v>
      </c>
      <c r="E62" s="15" t="s">
        <v>577</v>
      </c>
      <c r="F62" s="21" t="s">
        <v>13</v>
      </c>
      <c r="G62" s="29"/>
    </row>
    <row r="63" spans="1:7" ht="15" customHeight="1" x14ac:dyDescent="0.25">
      <c r="A63" s="15" t="s">
        <v>15</v>
      </c>
      <c r="B63" s="18">
        <v>0.499</v>
      </c>
      <c r="C63" s="19">
        <f t="shared" si="1"/>
        <v>18.463000000000001</v>
      </c>
      <c r="D63" s="18">
        <v>0.499</v>
      </c>
      <c r="E63" s="15" t="s">
        <v>578</v>
      </c>
      <c r="F63" s="21" t="s">
        <v>13</v>
      </c>
      <c r="G63" s="29"/>
    </row>
    <row r="64" spans="1:7" ht="15" customHeight="1" x14ac:dyDescent="0.25">
      <c r="A64" s="15" t="s">
        <v>15</v>
      </c>
      <c r="B64" s="18">
        <v>0.501</v>
      </c>
      <c r="C64" s="19">
        <f t="shared" si="1"/>
        <v>18.536999999999999</v>
      </c>
      <c r="D64" s="18">
        <v>0.501</v>
      </c>
      <c r="E64" s="15" t="s">
        <v>579</v>
      </c>
      <c r="F64" s="21" t="s">
        <v>13</v>
      </c>
      <c r="G64" s="29"/>
    </row>
    <row r="65" spans="1:7" ht="15" customHeight="1" x14ac:dyDescent="0.25">
      <c r="A65" s="15" t="s">
        <v>15</v>
      </c>
      <c r="B65" s="18">
        <v>0.58299999999999996</v>
      </c>
      <c r="C65" s="19">
        <f t="shared" si="1"/>
        <v>21.570999999999998</v>
      </c>
      <c r="D65" s="18">
        <v>0.58499999999999996</v>
      </c>
      <c r="E65" s="15" t="s">
        <v>580</v>
      </c>
      <c r="F65" s="21" t="s">
        <v>534</v>
      </c>
      <c r="G65" s="29"/>
    </row>
    <row r="66" spans="1:7" ht="15" customHeight="1" x14ac:dyDescent="0.25">
      <c r="A66" s="15" t="s">
        <v>15</v>
      </c>
      <c r="B66" s="18">
        <v>0.58299999999999996</v>
      </c>
      <c r="C66" s="19">
        <f t="shared" si="1"/>
        <v>21.570999999999998</v>
      </c>
      <c r="D66" s="18">
        <v>0.58499999999999996</v>
      </c>
      <c r="E66" s="15" t="s">
        <v>581</v>
      </c>
      <c r="F66" s="21" t="s">
        <v>534</v>
      </c>
      <c r="G66" s="29"/>
    </row>
    <row r="67" spans="1:7" ht="15" customHeight="1" x14ac:dyDescent="0.25">
      <c r="A67" s="15" t="s">
        <v>15</v>
      </c>
      <c r="B67" s="18">
        <v>0.58399999999999996</v>
      </c>
      <c r="C67" s="19">
        <f t="shared" si="1"/>
        <v>21.607999999999997</v>
      </c>
      <c r="D67" s="18">
        <v>1.2</v>
      </c>
      <c r="E67" s="15" t="s">
        <v>562</v>
      </c>
      <c r="F67" s="21" t="s">
        <v>13</v>
      </c>
      <c r="G67" s="29"/>
    </row>
    <row r="68" spans="1:7" ht="15" customHeight="1" x14ac:dyDescent="0.25">
      <c r="A68" s="15" t="s">
        <v>15</v>
      </c>
      <c r="B68" s="18">
        <v>0.58499999999999996</v>
      </c>
      <c r="C68" s="19">
        <f t="shared" si="1"/>
        <v>21.645</v>
      </c>
      <c r="D68" s="18">
        <v>0.58599999999999997</v>
      </c>
      <c r="E68" s="15" t="s">
        <v>582</v>
      </c>
      <c r="F68" s="21" t="s">
        <v>534</v>
      </c>
      <c r="G68" s="29"/>
    </row>
    <row r="69" spans="1:7" ht="15" customHeight="1" x14ac:dyDescent="0.25">
      <c r="A69" s="15" t="s">
        <v>15</v>
      </c>
      <c r="B69" s="18">
        <v>0.58699999999999997</v>
      </c>
      <c r="C69" s="19">
        <f t="shared" si="1"/>
        <v>21.718999999999998</v>
      </c>
      <c r="D69" s="18">
        <v>0.59</v>
      </c>
      <c r="E69" s="15" t="s">
        <v>583</v>
      </c>
      <c r="F69" s="21" t="s">
        <v>534</v>
      </c>
      <c r="G69" s="29"/>
    </row>
    <row r="70" spans="1:7" ht="15" customHeight="1" x14ac:dyDescent="0.25">
      <c r="A70" s="15" t="s">
        <v>15</v>
      </c>
      <c r="B70" s="18">
        <v>0.59399999999999997</v>
      </c>
      <c r="C70" s="19">
        <f t="shared" si="1"/>
        <v>21.977999999999998</v>
      </c>
      <c r="D70" s="18">
        <v>0.64900000000000002</v>
      </c>
      <c r="E70" s="15" t="s">
        <v>584</v>
      </c>
      <c r="F70" s="21" t="s">
        <v>534</v>
      </c>
      <c r="G70" s="29"/>
    </row>
    <row r="71" spans="1:7" ht="15" customHeight="1" x14ac:dyDescent="0.25">
      <c r="A71" s="15" t="s">
        <v>15</v>
      </c>
      <c r="B71" s="18">
        <v>0.60499999999999998</v>
      </c>
      <c r="C71" s="19">
        <f t="shared" si="1"/>
        <v>22.384999999999998</v>
      </c>
      <c r="D71" s="18">
        <v>0.65</v>
      </c>
      <c r="E71" s="15" t="s">
        <v>585</v>
      </c>
      <c r="F71" s="21" t="s">
        <v>534</v>
      </c>
      <c r="G71" s="29"/>
    </row>
    <row r="72" spans="1:7" ht="15" customHeight="1" x14ac:dyDescent="0.25">
      <c r="A72" s="15" t="s">
        <v>15</v>
      </c>
      <c r="B72" s="18">
        <v>0.63900000000000001</v>
      </c>
      <c r="C72" s="19">
        <f t="shared" si="1"/>
        <v>23.643000000000001</v>
      </c>
      <c r="D72" s="18">
        <v>0.67</v>
      </c>
      <c r="E72" s="15" t="s">
        <v>586</v>
      </c>
      <c r="F72" s="21" t="s">
        <v>534</v>
      </c>
      <c r="G72" s="29"/>
    </row>
    <row r="73" spans="1:7" ht="15" customHeight="1" x14ac:dyDescent="0.25">
      <c r="A73" s="15" t="s">
        <v>15</v>
      </c>
      <c r="B73" s="18">
        <v>0.65</v>
      </c>
      <c r="C73" s="19">
        <f t="shared" si="1"/>
        <v>24.05</v>
      </c>
      <c r="D73" s="18">
        <v>0.7</v>
      </c>
      <c r="E73" s="15" t="s">
        <v>587</v>
      </c>
      <c r="F73" s="21" t="s">
        <v>534</v>
      </c>
      <c r="G73" s="29"/>
    </row>
    <row r="74" spans="1:7" ht="15" customHeight="1" x14ac:dyDescent="0.25">
      <c r="A74" s="15" t="s">
        <v>15</v>
      </c>
      <c r="B74" s="18">
        <v>0.68899999999999995</v>
      </c>
      <c r="C74" s="19">
        <f t="shared" si="1"/>
        <v>25.492999999999999</v>
      </c>
      <c r="D74" s="18">
        <v>0.70099999999999996</v>
      </c>
      <c r="E74" s="15" t="s">
        <v>588</v>
      </c>
      <c r="F74" s="21" t="s">
        <v>534</v>
      </c>
      <c r="G74" s="29"/>
    </row>
    <row r="75" spans="1:7" ht="15" customHeight="1" x14ac:dyDescent="0.25">
      <c r="A75" s="15" t="s">
        <v>15</v>
      </c>
      <c r="B75" s="18">
        <v>0.70799999999999996</v>
      </c>
      <c r="C75" s="19">
        <f t="shared" si="1"/>
        <v>26.195999999999998</v>
      </c>
      <c r="D75" s="18">
        <v>1.085</v>
      </c>
      <c r="E75" s="15" t="s">
        <v>567</v>
      </c>
      <c r="F75" s="21" t="s">
        <v>13</v>
      </c>
      <c r="G75" s="29"/>
    </row>
    <row r="76" spans="1:7" ht="15" customHeight="1" x14ac:dyDescent="0.25">
      <c r="A76" s="15" t="s">
        <v>15</v>
      </c>
      <c r="B76" s="18">
        <v>0.70899999999999996</v>
      </c>
      <c r="C76" s="19">
        <f t="shared" si="1"/>
        <v>26.232999999999997</v>
      </c>
      <c r="D76" s="18">
        <v>0.70899999999999996</v>
      </c>
      <c r="E76" s="15" t="s">
        <v>589</v>
      </c>
      <c r="F76" s="21" t="s">
        <v>534</v>
      </c>
      <c r="G76" s="29"/>
    </row>
    <row r="77" spans="1:7" ht="15" customHeight="1" x14ac:dyDescent="0.25">
      <c r="A77" s="15" t="s">
        <v>15</v>
      </c>
      <c r="B77" s="18">
        <v>0.71299999999999997</v>
      </c>
      <c r="C77" s="19">
        <f t="shared" si="1"/>
        <v>26.381</v>
      </c>
      <c r="D77" s="18">
        <v>0.80100000000000005</v>
      </c>
      <c r="E77" s="15" t="s">
        <v>590</v>
      </c>
      <c r="F77" s="21" t="s">
        <v>534</v>
      </c>
      <c r="G77" s="29"/>
    </row>
    <row r="78" spans="1:7" ht="15" customHeight="1" x14ac:dyDescent="0.25">
      <c r="A78" s="15" t="s">
        <v>15</v>
      </c>
      <c r="B78" s="18">
        <v>0.8</v>
      </c>
      <c r="C78" s="19">
        <f t="shared" si="1"/>
        <v>29.6</v>
      </c>
      <c r="D78" s="18">
        <v>0.8</v>
      </c>
      <c r="E78" s="15" t="s">
        <v>591</v>
      </c>
      <c r="F78" s="21" t="s">
        <v>13</v>
      </c>
      <c r="G78" s="29"/>
    </row>
    <row r="79" spans="1:7" ht="15" customHeight="1" x14ac:dyDescent="0.25">
      <c r="A79" s="15" t="s">
        <v>15</v>
      </c>
      <c r="B79" s="18">
        <v>0.84499999999999997</v>
      </c>
      <c r="C79" s="19">
        <f t="shared" si="1"/>
        <v>31.265000000000001</v>
      </c>
      <c r="D79" s="18">
        <v>1</v>
      </c>
      <c r="E79" s="15" t="s">
        <v>592</v>
      </c>
      <c r="F79" s="21" t="s">
        <v>13</v>
      </c>
      <c r="G79" s="29"/>
    </row>
    <row r="80" spans="1:7" ht="15" customHeight="1" x14ac:dyDescent="0.25">
      <c r="A80" s="15" t="s">
        <v>15</v>
      </c>
      <c r="B80" s="18">
        <v>0.89900000000000002</v>
      </c>
      <c r="C80" s="19">
        <f t="shared" si="1"/>
        <v>33.262999999999998</v>
      </c>
      <c r="D80" s="18">
        <v>0.89900000000000002</v>
      </c>
      <c r="E80" s="15" t="s">
        <v>593</v>
      </c>
      <c r="F80" s="21" t="s">
        <v>13</v>
      </c>
      <c r="G80" s="29"/>
    </row>
    <row r="81" spans="1:7" ht="15" customHeight="1" x14ac:dyDescent="0.25">
      <c r="A81" s="15" t="s">
        <v>15</v>
      </c>
      <c r="B81" s="18">
        <v>0.90600000000000003</v>
      </c>
      <c r="C81" s="19">
        <f t="shared" si="1"/>
        <v>33.521999999999998</v>
      </c>
      <c r="D81" s="18">
        <v>1.1000000000000001</v>
      </c>
      <c r="E81" s="15" t="s">
        <v>547</v>
      </c>
      <c r="F81" s="21" t="s">
        <v>13</v>
      </c>
      <c r="G81" s="29"/>
    </row>
    <row r="82" spans="1:7" ht="15" customHeight="1" x14ac:dyDescent="0.25">
      <c r="A82" s="15" t="s">
        <v>15</v>
      </c>
      <c r="B82" s="18">
        <v>1.2</v>
      </c>
      <c r="C82" s="19">
        <f t="shared" si="1"/>
        <v>44.4</v>
      </c>
      <c r="D82" s="18">
        <v>1.2</v>
      </c>
      <c r="E82" s="15" t="s">
        <v>594</v>
      </c>
      <c r="F82" s="21" t="s">
        <v>13</v>
      </c>
      <c r="G82" s="29"/>
    </row>
    <row r="83" spans="1:7" ht="15" customHeight="1" x14ac:dyDescent="0.25">
      <c r="A83" s="15" t="s">
        <v>15</v>
      </c>
      <c r="B83" s="18">
        <v>1.9379999999999999</v>
      </c>
      <c r="C83" s="19">
        <f t="shared" si="1"/>
        <v>71.706000000000003</v>
      </c>
      <c r="D83" s="18">
        <v>3.101</v>
      </c>
      <c r="E83" s="15" t="s">
        <v>556</v>
      </c>
      <c r="F83" s="21" t="s">
        <v>13</v>
      </c>
      <c r="G83" s="29"/>
    </row>
    <row r="84" spans="1:7" ht="15" customHeight="1" x14ac:dyDescent="0.25">
      <c r="A84" s="15" t="s">
        <v>15</v>
      </c>
      <c r="B84" s="18">
        <v>2.1970000000000001</v>
      </c>
      <c r="C84" s="19">
        <f t="shared" si="1"/>
        <v>81.289000000000001</v>
      </c>
      <c r="D84" s="18">
        <v>2.2229999999999999</v>
      </c>
      <c r="E84" s="15" t="s">
        <v>595</v>
      </c>
      <c r="F84" s="21" t="s">
        <v>13</v>
      </c>
      <c r="G84" s="29"/>
    </row>
    <row r="85" spans="1:7" ht="15" customHeight="1" x14ac:dyDescent="0.25">
      <c r="A85" s="15" t="s">
        <v>15</v>
      </c>
      <c r="B85" s="18">
        <v>3.653</v>
      </c>
      <c r="C85" s="19">
        <f t="shared" si="1"/>
        <v>135.161</v>
      </c>
      <c r="D85" s="18">
        <v>3.7229999999999999</v>
      </c>
      <c r="E85" s="15" t="s">
        <v>596</v>
      </c>
      <c r="F85" s="21" t="s">
        <v>13</v>
      </c>
      <c r="G85" s="29"/>
    </row>
    <row r="86" spans="1:7" ht="15" customHeight="1" x14ac:dyDescent="0.25">
      <c r="A86" s="15" t="s">
        <v>15</v>
      </c>
      <c r="B86" s="18">
        <v>5.79</v>
      </c>
      <c r="C86" s="19">
        <f t="shared" si="1"/>
        <v>214.23</v>
      </c>
      <c r="D86" s="18">
        <v>5.798</v>
      </c>
      <c r="E86" s="15" t="s">
        <v>597</v>
      </c>
      <c r="F86" s="21" t="s">
        <v>13</v>
      </c>
      <c r="G86" s="29"/>
    </row>
    <row r="87" spans="1:7" ht="15" customHeight="1" thickBot="1" x14ac:dyDescent="0.3">
      <c r="A87" s="15" t="s">
        <v>15</v>
      </c>
      <c r="B87" s="18">
        <v>8.4570000000000007</v>
      </c>
      <c r="C87" s="19">
        <f t="shared" si="1"/>
        <v>312.90900000000005</v>
      </c>
      <c r="D87" s="18">
        <v>8.6210000000000004</v>
      </c>
      <c r="E87" s="15" t="s">
        <v>598</v>
      </c>
      <c r="F87" s="21" t="s">
        <v>13</v>
      </c>
      <c r="G87" s="29"/>
    </row>
    <row r="88" spans="1:7" ht="15" customHeight="1" thickBot="1" x14ac:dyDescent="0.3">
      <c r="A88" s="25"/>
      <c r="B88" s="24">
        <f>SUM(B36:B87)</f>
        <v>43.911000000000001</v>
      </c>
      <c r="C88" s="24">
        <f>SUM(C36:C87)</f>
        <v>1624.7070000000001</v>
      </c>
      <c r="D88" s="23"/>
      <c r="E88" s="22"/>
      <c r="F88" s="30"/>
      <c r="G88" s="28"/>
    </row>
  </sheetData>
  <mergeCells count="10">
    <mergeCell ref="A8:I8"/>
    <mergeCell ref="A9:I9"/>
    <mergeCell ref="A10:I10"/>
    <mergeCell ref="A1:I1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в. ал.  16</vt:lpstr>
      <vt:lpstr>37 в ал.3 т.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2020-11-13T07:52:43Z</dcterms:created>
  <dcterms:modified xsi:type="dcterms:W3CDTF">2020-11-13T12:02:16Z</dcterms:modified>
</cp:coreProperties>
</file>